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32723.24-RPE-RDS/"/>
    </mc:Choice>
  </mc:AlternateContent>
  <xr:revisionPtr revIDLastSave="11" documentId="8_{0132886A-FD68-47D1-8DC0-DC688481131E}" xr6:coauthVersionLast="47" xr6:coauthVersionMax="47" xr10:uidLastSave="{5A7FF73E-D73F-4621-89D5-D4C1D076F7EC}"/>
  <bookViews>
    <workbookView xWindow="2055" yWindow="4050" windowWidth="24210" windowHeight="11295" xr2:uid="{00000000-000D-0000-FFFF-FFFF00000000}"/>
  </bookViews>
  <sheets>
    <sheet name="9ª Região" sheetId="1" r:id="rId1"/>
  </sheets>
  <definedNames>
    <definedName name="_xlnm._FilterDatabase" localSheetId="0" hidden="1">'9ª Região'!$A$9:$I$137</definedName>
    <definedName name="_xlnm.Print_Area" localSheetId="0">'9ª Região'!$A$1:$J$138</definedName>
    <definedName name="_xlnm.Print_Titles" localSheetId="0">'9ª Região'!$1:$9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1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3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39" i="1"/>
  <c r="G137" i="1" l="1"/>
  <c r="I137" i="1"/>
</calcChain>
</file>

<file path=xl/sharedStrings.xml><?xml version="1.0" encoding="utf-8"?>
<sst xmlns="http://schemas.openxmlformats.org/spreadsheetml/2006/main" count="293" uniqueCount="199">
  <si>
    <t>DADOS DA EMPRESA</t>
  </si>
  <si>
    <t>Ata de Registro de Preços - Aquisição de Consumíveis</t>
  </si>
  <si>
    <t>CNPJ</t>
  </si>
  <si>
    <t>Razão Social</t>
  </si>
  <si>
    <t>Endereço</t>
  </si>
  <si>
    <t>Email</t>
  </si>
  <si>
    <t>Validade da proposta</t>
  </si>
  <si>
    <t>90 dias</t>
  </si>
  <si>
    <t>* truncar o valor unitário na segunda casa decimal</t>
  </si>
  <si>
    <t>CÓDIGO DO PRODUTO (TJ)</t>
  </si>
  <si>
    <t>DESCRIÇÃO RESUMIDA</t>
  </si>
  <si>
    <t>UNIDADE</t>
  </si>
  <si>
    <t>VALOR UNITÁRIO REFERÊNCIA</t>
  </si>
  <si>
    <t>VALOR TOTAL REFERÊNCIA</t>
  </si>
  <si>
    <t>VALOR UNITÁRIO PROPOSTA (B)*</t>
  </si>
  <si>
    <t>VALOR TOTAL PROPOSTA C=(AXB)</t>
  </si>
  <si>
    <t>VALOR TOTAL PROPOSTA</t>
  </si>
  <si>
    <t>unidade</t>
  </si>
  <si>
    <t>Areia, lavada, fina - Saco 20 kg</t>
  </si>
  <si>
    <t xml:space="preserve"> saco 20 kg</t>
  </si>
  <si>
    <t>Argamassa, massa pronta, interna/externa</t>
  </si>
  <si>
    <t>Assento Sanitário Universal,em Polipropileno, Branco, Oval</t>
  </si>
  <si>
    <t>Arame recozido torcido, n. 18</t>
  </si>
  <si>
    <t>Bloco cerâmico 6 furos</t>
  </si>
  <si>
    <t>Bloco cerâmico 8 furos</t>
  </si>
  <si>
    <t>Cimento, portland, composto - 25 Kg</t>
  </si>
  <si>
    <t>saco 25 Kg</t>
  </si>
  <si>
    <t xml:space="preserve">Cola para azulejo e pastilhas </t>
  </si>
  <si>
    <t xml:space="preserve">Cola de contato </t>
  </si>
  <si>
    <t>galão</t>
  </si>
  <si>
    <t>Fita, adesiva, tipo Antiderrapante</t>
  </si>
  <si>
    <t>rolo 20 m</t>
  </si>
  <si>
    <t>Fita, adesiva, tipo demarcação/sinalização, 48 mm x 30 m (L x C), amarela</t>
  </si>
  <si>
    <t>rolo 30 m</t>
  </si>
  <si>
    <t>Fundo, preparador, acrílico, branco, para alvenaria - Galão 3,6 l</t>
  </si>
  <si>
    <t>Fundo, preparador, acrílico, branco, para alvenaria - Lata 18 l</t>
  </si>
  <si>
    <t>lata 18 l</t>
  </si>
  <si>
    <t>Gesso, pó, branco, 1 kg</t>
  </si>
  <si>
    <t>Gesso, pó, branco, 5 Kg</t>
  </si>
  <si>
    <t>saco 5 Kg</t>
  </si>
  <si>
    <t xml:space="preserve">Espuma expansiva poliuretano </t>
  </si>
  <si>
    <t>lata 500 ml</t>
  </si>
  <si>
    <t>Fita, adesiva, tipo crepe, imobiliário, Pintura – 50 mm x 50 m (L x C)</t>
  </si>
  <si>
    <t>Fita, adesiva, tipo crepe, imobiliário, Pintura – 25 mm x 50 m (L x C)</t>
  </si>
  <si>
    <t>Fita, adesiva, tipo dupla face, espuma</t>
  </si>
  <si>
    <t>Fita, plástica, tipo sinalização, zebrada, 70 mm x 200 m (L x C)</t>
  </si>
  <si>
    <t>rolo</t>
  </si>
  <si>
    <t>Lixa, ferro, grão 80</t>
  </si>
  <si>
    <t>pacote 50 unidades</t>
  </si>
  <si>
    <t>Lixa, ferro, grão 120</t>
  </si>
  <si>
    <t>Lixa, ferro, grão 150</t>
  </si>
  <si>
    <t>Lixa, ferro, grão 180</t>
  </si>
  <si>
    <t>Lona, Polietileno, 150 Micras, lisa, preta, 8 m x 50 m (L x C)</t>
  </si>
  <si>
    <t>Lubrificante Aerosol, desengripante, multiuso - Lata 300 ml</t>
  </si>
  <si>
    <t>lata 300ml</t>
  </si>
  <si>
    <t>Massa, adesiva, rejunte para Drywall e chapas de Gesso, branca fosca - Balde 15 kg</t>
  </si>
  <si>
    <t>balde 15 kg</t>
  </si>
  <si>
    <t>Massa, adesiva, plástica, cinza, com catalisador</t>
  </si>
  <si>
    <t>lata 400 g</t>
  </si>
  <si>
    <t>Massa, cimentícia, interior/exterior, branca fosca, para juntas, trincas e fissuras - Balde 5 kg</t>
  </si>
  <si>
    <t>balde 5 Kg</t>
  </si>
  <si>
    <t xml:space="preserve">Massa corrida niveladora, interna/externa, PVA, Branca </t>
  </si>
  <si>
    <t>Neutralizador de ferrugem - Frasco 1 l</t>
  </si>
  <si>
    <t>frasco 1 litro (bombona)</t>
  </si>
  <si>
    <t>Pedra britada n. 0, (Pedrisco) – Saco 20 kg</t>
  </si>
  <si>
    <t>saco 20 kg</t>
  </si>
  <si>
    <t>Pedra britada n. 1  - Saco 20 Kg</t>
  </si>
  <si>
    <t>Rejunte, acrílico, bege – Saco 1 kg</t>
  </si>
  <si>
    <t>Rejunte, acrílico, branco – Saco 1 kg</t>
  </si>
  <si>
    <t>Rejunte, acrílico, branco, saco 5 Kg</t>
  </si>
  <si>
    <t>saco 5 kg</t>
  </si>
  <si>
    <t>Rejunte, cimentício, branco - Saco 1 Kg</t>
  </si>
  <si>
    <t>Rejunte, cimentício, branco - Saco 5 Kg</t>
  </si>
  <si>
    <t>Selador, acrílico, alvenaria, interior/exterior, branco - Galão 3,6 l</t>
  </si>
  <si>
    <t>Selante, de Poliuretano, PU 40, cor branca - Tubo</t>
  </si>
  <si>
    <t>Selante, cinza, elástico de polímero</t>
  </si>
  <si>
    <t>Thinner, multiuso, incolor - Lata 900 ml</t>
  </si>
  <si>
    <t>lata 900 ml</t>
  </si>
  <si>
    <t>Thinner, multiuso, incolor - Lata 5l</t>
  </si>
  <si>
    <t>lata 5 l</t>
  </si>
  <si>
    <t>Aguarrás - Lata 900 ml</t>
  </si>
  <si>
    <t>Tinta látex acrílica, classe premium, cor branco neve, fosco - Lata 18 l</t>
  </si>
  <si>
    <t>lata 18 L</t>
  </si>
  <si>
    <t>Tinta látex acrílica, classe premium, cor palha, fosca - Lata 18 l</t>
  </si>
  <si>
    <t>Tinta látex acrílica, classe premium, cor branco gelo, fosco - Lata 18 l</t>
  </si>
  <si>
    <t>Tinta, acrílica, premium, exterior/interior, branca, fosco – GL 3,6 l</t>
  </si>
  <si>
    <t>Tinta de demarcação, cor amarela, base água - galão</t>
  </si>
  <si>
    <t>Tinta, esmalte, madeira/metal, premium, base água, branca, fosco - Galão 3,6 l</t>
  </si>
  <si>
    <t>Tinta esmalte sintético branco acetinado, galão</t>
  </si>
  <si>
    <t>Tinta, acrílica, piso, premium, base solvente, cinza chumbo, fosco - Lata 18 l</t>
  </si>
  <si>
    <t>Fundo, anticorrosivo, zarcão, base solvente, antiferrugem, laranja/vermelho, fosco - Lata 900 ml</t>
  </si>
  <si>
    <t>Fundo, anticorrosivo, zarcão, base solvente, antiferrugem, laranja/vermelho, fosco - Galão 3,6 l</t>
  </si>
  <si>
    <t>Verniz, marítimo, premium, a base de água, acetinado - lata</t>
  </si>
  <si>
    <t>Verniz, marítimo, premium, a base de água, acetinado -galão</t>
  </si>
  <si>
    <t>Tinta para demarcação, premium, base solvente, azul, fosco - galão</t>
  </si>
  <si>
    <t>Tinta, esmalte, premium, verde escuro, brilhante – galão</t>
  </si>
  <si>
    <t>Tinta, esmalte, premium, verde escuro, fosco – galão</t>
  </si>
  <si>
    <t>Tinta, esmalte, madeira/metal, premium, base água, preta, brilhante - Galão 3,6 l</t>
  </si>
  <si>
    <t>Esmalte sintético amarelo brilhante galão(3,6 l)</t>
  </si>
  <si>
    <t>Esmalte sintético vermelho brilhante (vermelho segurança) - galão (3,6 l)</t>
  </si>
  <si>
    <t>Kit Alçapão Moldura, PVC branco, Forro, 60 cm x 60 cm</t>
  </si>
  <si>
    <t>Manta, asfáltica, autoadesiva, aluminizada, 45 cm x 10 m (L x C) - Rolo</t>
  </si>
  <si>
    <t>rolo 10 m</t>
  </si>
  <si>
    <t>Manta, acrílica, impermeabilizante, líquida, flexível, branca - Balde 18 kg</t>
  </si>
  <si>
    <t>balde 18 kg</t>
  </si>
  <si>
    <t>Massa, acrílica, interior/exterior, branca fosca - Lata 900 ml</t>
  </si>
  <si>
    <t>Massa, acrílica, interior/exterior, branca fosca - Galão 3,6 l</t>
  </si>
  <si>
    <t>Massa, corrida, interior, branca fosca - Lata 900 ml</t>
  </si>
  <si>
    <t>Massa, corrida, interior, branca fosca - Galão 3,6 l</t>
  </si>
  <si>
    <t>Massa, fixação, vidros, cor caramelo</t>
  </si>
  <si>
    <t>saco  500 g</t>
  </si>
  <si>
    <t>Primer para manta asfáltica, preto - Lata 18 l</t>
  </si>
  <si>
    <t>Tela, poliéster para impermeabilização, 1 m x 50 m x 2 mm (L x C x E) - Rolo</t>
  </si>
  <si>
    <t>rolo 50 m</t>
  </si>
  <si>
    <t>Telha, fibrocimento, ondulada, 1,83 m x 1,10 m x 6 mm (C x L x E)</t>
  </si>
  <si>
    <t xml:space="preserve"> Telha, fibrocimento, ondulada, 2,44 m x 1,10 m x 6 mm (C x L x E)</t>
  </si>
  <si>
    <t>Tijolo, maciço, comum, cerâmico, alvenaria, 4 cm x 9 cm x 19 cm</t>
  </si>
  <si>
    <t>Vidro, comum, cristal, 4 mm (E), liso, incolor, transparente, borda simples, peças cortadas</t>
  </si>
  <si>
    <t>m²</t>
  </si>
  <si>
    <t>Revestimento, cerâmico, 10 cm x 10 cm, branco, liso, brilhante</t>
  </si>
  <si>
    <t>caixa</t>
  </si>
  <si>
    <t>Pincel 1"</t>
  </si>
  <si>
    <t>Pincel 2"</t>
  </si>
  <si>
    <t>Pincel 4"</t>
  </si>
  <si>
    <t>Rolo para pintura, espuma, 15 cm</t>
  </si>
  <si>
    <t>Rolo de lã de carneiro ou mista para pintura - 23 cm</t>
  </si>
  <si>
    <t>Tinta Wandepoxy, branca acetinada - galão</t>
  </si>
  <si>
    <t>Catalisador Amina - Lata 900 ml</t>
  </si>
  <si>
    <t>Silicone, neutro, incolor - Tubo</t>
  </si>
  <si>
    <t>Silicone, neutro, branco - Tubo</t>
  </si>
  <si>
    <t>Bucha de fixação 6mm</t>
  </si>
  <si>
    <t>pacote 20 unidades</t>
  </si>
  <si>
    <t>Bucha de fixação 8mm</t>
  </si>
  <si>
    <t>pacote 10 unidades</t>
  </si>
  <si>
    <t>Bucha de fixação 10mm</t>
  </si>
  <si>
    <t>Prego, aço galvanizado, cabeça chata, 10 x 10 (JP x LPP) - Kilo</t>
  </si>
  <si>
    <t>pacote 1 Kg</t>
  </si>
  <si>
    <t>Prego, aço galvanizado, cabeça chata, 17 x 21 (JP x LPP) - Kilo</t>
  </si>
  <si>
    <t>Prego, aço galvanizado, cabeça chata, 15 x 15 (JP x LPP) - Kilo</t>
  </si>
  <si>
    <t>Sacos para entulho - 60 Kg</t>
  </si>
  <si>
    <t>Bucha para gesso com parafuso (conjunto), nº 2 (8 mm), tipo Fly - Pacote com 2 conjuntos</t>
  </si>
  <si>
    <t>Cola Branca PVA Extra para colagem de Madeira, Isopor - 1 kg</t>
  </si>
  <si>
    <t>tubo 1 Kg</t>
  </si>
  <si>
    <t>Adesivo para Piso Vinílico - balde com 4 kg</t>
  </si>
  <si>
    <t>balde 4 Kg</t>
  </si>
  <si>
    <t>Parafuso de fixação, hidráulicos, cromado, porca calota, com bucha S12 - par</t>
  </si>
  <si>
    <t>Parafuso cabeça sextavada com bucha nylon medida 10mm - par</t>
  </si>
  <si>
    <t>Rejunte tipo Epóxi (com catalisador) - cor Branca - 1kg</t>
  </si>
  <si>
    <t>caixa 1 Kg</t>
  </si>
  <si>
    <t>Tinta Impermeabilizante para Parede - branca- 20kg</t>
  </si>
  <si>
    <t>balde 20 Kg</t>
  </si>
  <si>
    <t xml:space="preserve">Assento sanitário com tampa, cor branca - linha acessibilidade </t>
  </si>
  <si>
    <t>Vaso sanitário Especial (PNE) Branco com saída vertical turca.</t>
  </si>
  <si>
    <t>Lixa para madeira grão 50</t>
  </si>
  <si>
    <t>Lixa para madeira grão 100</t>
  </si>
  <si>
    <t>Lixa para madeira grão 180</t>
  </si>
  <si>
    <t>Folha de lixa para massa grão 50</t>
  </si>
  <si>
    <t>Folha de lixa para massa grão 100</t>
  </si>
  <si>
    <t>Folha de lixa para massa grão 180</t>
  </si>
  <si>
    <t>Broxa redonda, cerdas em nylon, 80mm</t>
  </si>
  <si>
    <t>Broxa retangular, cerdas em nylon, 15,5 x 5,5 cm</t>
  </si>
  <si>
    <t>Rolo para pintura - espuma 5 cm</t>
  </si>
  <si>
    <t>Telha de cerâmica tipo francesa</t>
  </si>
  <si>
    <t>Telha de cerâmica tipo romana</t>
  </si>
  <si>
    <t>Telha de cerâmica tipo portuguesa</t>
  </si>
  <si>
    <t>Cumeeira cerâmica colonial 40x20cm</t>
  </si>
  <si>
    <t>Ardósia, piso, cinza, solta, 40 cm x 40 cm (L x L) - unidade</t>
  </si>
  <si>
    <t>Pedra Miracema, para calçamento, medidas 11,5 cm x 23 cm x 16 mm (LxCxE) - Metro quadrado</t>
  </si>
  <si>
    <t>Ripa de madeira - eucalipto - 2,5x5x250cm</t>
  </si>
  <si>
    <t>Chapa, Gesso Acartonado (Drywall), branca, lisa, bordas rebaixadas, 1,80 m x 1,20 m x 12,5 mm (C x L x E)</t>
  </si>
  <si>
    <t>Perfil montante, sistema Drywall, aço galvanizado, 48 mm x 30 mm x 0,5 mm (L x A x E) – Barra 3 metros</t>
  </si>
  <si>
    <t>Perfil guia, sistema Drywall, aço galvanizado, 48 mm x 30 mm x 0,5 mm (L x A x E) – Barra 3 metros</t>
  </si>
  <si>
    <t>Fechadura interna, espelho, cromada, 40mm</t>
  </si>
  <si>
    <t>Fechadura externa, espelho, cromada, 40mm</t>
  </si>
  <si>
    <t>Fechadura para banheiro, espelho, cromada, 40mm</t>
  </si>
  <si>
    <t>Fechadura tubular, interna, de embutir, porta de divisória naval, trinco de 90 mm, em latão, acabamento cromado</t>
  </si>
  <si>
    <t>Parafuso de fixação, Drywall, GN25, ponta broca, 3,5 mm x 25 mm (DN x C), acabamento fosfatizado preto - Cento</t>
  </si>
  <si>
    <t>cento</t>
  </si>
  <si>
    <t>Tela de alambrado 3m, 50x50mm</t>
  </si>
  <si>
    <t>rolo 2m</t>
  </si>
  <si>
    <t xml:space="preserve"> 9ª REGIÃO ADMINISTRATIVA - SÃO JOSÉ DOS CAMPOS</t>
  </si>
  <si>
    <t>LOTE 4 - Alvenaria/Pintura</t>
  </si>
  <si>
    <t>QUANTIDADE A REGISTRAR  2025 - TJSP</t>
  </si>
  <si>
    <t>galão 3,6 l</t>
  </si>
  <si>
    <t xml:space="preserve">barra de 3 metros </t>
  </si>
  <si>
    <t>rolo 1 kg</t>
  </si>
  <si>
    <t>Tubo 1,5 Kg</t>
  </si>
  <si>
    <t>saco 1 kg</t>
  </si>
  <si>
    <t>tubo</t>
  </si>
  <si>
    <t>Pacote com 2 conjuntos</t>
  </si>
  <si>
    <t>Pacote 10 unidades</t>
  </si>
  <si>
    <t xml:space="preserve">conjunto </t>
  </si>
  <si>
    <t>MARCA(S)</t>
  </si>
  <si>
    <t xml:space="preserve"> Sayerlack e Audi</t>
  </si>
  <si>
    <t>Suvinil, Coral e Sherwin Williams</t>
  </si>
  <si>
    <t>OBS:</t>
  </si>
  <si>
    <t xml:space="preserve"> As marcas referenciais constantes na coluna C, tiveram indicação de área técnica. A oferta de outras marcas será submetida a análise de compatibilidade e/ou inexistência de vedação ao aceite.</t>
  </si>
  <si>
    <t>ANEXO III-D - MODELO DE PROPOSTA</t>
  </si>
  <si>
    <t xml:space="preserve"> VALOR DE REDUÇÃO ENTRE LANCES (R$)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</si>
</sst>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165" fontId="4" fillId="2" borderId="2" xfId="1" applyNumberFormat="1" applyFont="1" applyFill="1" applyBorder="1" applyAlignment="1" applyProtection="1">
      <alignment horizontal="left" vertical="center"/>
    </xf>
    <xf numFmtId="165" fontId="4" fillId="2" borderId="2" xfId="1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 applyProtection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2" fillId="0" borderId="4" xfId="1" applyNumberFormat="1" applyFont="1" applyFill="1" applyBorder="1" applyAlignment="1" applyProtection="1">
      <alignment vertical="center" wrapText="1"/>
    </xf>
    <xf numFmtId="43" fontId="2" fillId="0" borderId="2" xfId="1" applyFont="1" applyBorder="1" applyAlignment="1" applyProtection="1">
      <alignment vertical="center" wrapText="1"/>
    </xf>
    <xf numFmtId="43" fontId="2" fillId="0" borderId="2" xfId="1" applyFont="1" applyFill="1" applyBorder="1" applyAlignment="1" applyProtection="1">
      <alignment vertical="center" wrapText="1"/>
    </xf>
    <xf numFmtId="43" fontId="2" fillId="2" borderId="2" xfId="1" applyFont="1" applyFill="1" applyBorder="1" applyAlignment="1" applyProtection="1">
      <alignment vertical="center" wrapText="1"/>
      <protection locked="0"/>
    </xf>
    <xf numFmtId="43" fontId="2" fillId="2" borderId="2" xfId="1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43" fontId="3" fillId="0" borderId="2" xfId="1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43" fontId="3" fillId="3" borderId="2" xfId="1" applyFont="1" applyFill="1" applyBorder="1" applyAlignment="1">
      <alignment horizontal="center" vertical="center" wrapText="1"/>
    </xf>
    <xf numFmtId="43" fontId="3" fillId="0" borderId="2" xfId="1" applyFont="1" applyBorder="1" applyAlignment="1">
      <alignment vertical="center" wrapText="1"/>
    </xf>
    <xf numFmtId="165" fontId="4" fillId="0" borderId="3" xfId="1" applyNumberFormat="1" applyFont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7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  <cellStyle name="Vírgula 2 2" xfId="10" xr:uid="{6636E5FB-A495-4559-9787-BEEFFC777B3A}"/>
    <cellStyle name="Vírgula 2 2 2" xfId="13" xr:uid="{249C9283-534F-4FAE-A983-306B006799FD}"/>
    <cellStyle name="Vírgula 2 2 3" xfId="16" xr:uid="{093CCC7B-52E7-407D-94A8-65B4F930F80D}"/>
    <cellStyle name="Vírgula 3" xfId="9" xr:uid="{F41B64DB-0C6C-4C52-B62E-9CF7D5BBD92E}"/>
    <cellStyle name="Vírgula 3 2" xfId="12" xr:uid="{2C577B5D-90A8-4A80-A96B-39D716201DAD}"/>
    <cellStyle name="Vírgula 3 3" xfId="15" xr:uid="{9DA0D9A1-96AE-413C-ADEB-A5335E8331F1}"/>
    <cellStyle name="Vírgula 4" xfId="11" xr:uid="{F4F2DE65-15B9-4A83-90AF-1F6C1A351CD2}"/>
    <cellStyle name="Vírgula 5" xfId="14" xr:uid="{90F27BB3-6449-47E0-98BF-7F6413206D43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K138"/>
  <sheetViews>
    <sheetView tabSelected="1" topLeftCell="B1" zoomScaleNormal="100" workbookViewId="0">
      <pane ySplit="1" topLeftCell="A119" activePane="bottomLeft" state="frozen"/>
      <selection pane="bottomLeft" activeCell="K137" sqref="K137"/>
    </sheetView>
  </sheetViews>
  <sheetFormatPr defaultColWidth="26" defaultRowHeight="15" x14ac:dyDescent="0.25"/>
  <cols>
    <col min="1" max="1" width="12.7109375" style="1" bestFit="1" customWidth="1"/>
    <col min="2" max="2" width="55.28515625" style="1" customWidth="1"/>
    <col min="3" max="3" width="22.85546875" style="1" bestFit="1" customWidth="1"/>
    <col min="4" max="4" width="11.28515625" style="1" bestFit="1" customWidth="1"/>
    <col min="5" max="5" width="15.140625" style="1" bestFit="1" customWidth="1"/>
    <col min="6" max="6" width="13.140625" style="21" customWidth="1"/>
    <col min="7" max="7" width="17.5703125" style="1" customWidth="1"/>
    <col min="8" max="8" width="16.5703125" style="21" customWidth="1"/>
    <col min="9" max="9" width="19.7109375" style="1" customWidth="1"/>
    <col min="10" max="10" width="17.7109375" style="1" customWidth="1"/>
    <col min="11" max="16384" width="26" style="1"/>
  </cols>
  <sheetData>
    <row r="1" spans="1:11" ht="15" customHeight="1" x14ac:dyDescent="0.25">
      <c r="A1" s="34" t="s">
        <v>197</v>
      </c>
      <c r="B1" s="34"/>
      <c r="C1" s="35"/>
      <c r="D1" s="36" t="s">
        <v>0</v>
      </c>
      <c r="E1" s="36"/>
      <c r="F1" s="36"/>
      <c r="G1" s="36"/>
      <c r="H1" s="36"/>
      <c r="I1" s="36"/>
    </row>
    <row r="2" spans="1:11" ht="15" customHeight="1" x14ac:dyDescent="0.25">
      <c r="A2" s="37" t="s">
        <v>1</v>
      </c>
      <c r="B2" s="37"/>
      <c r="C2" s="38"/>
      <c r="D2" s="2" t="s">
        <v>2</v>
      </c>
      <c r="E2" s="39"/>
      <c r="F2" s="39"/>
      <c r="G2" s="39"/>
      <c r="H2" s="39"/>
      <c r="I2" s="39"/>
    </row>
    <row r="3" spans="1:11" ht="15" customHeight="1" x14ac:dyDescent="0.25">
      <c r="A3" s="34" t="s">
        <v>181</v>
      </c>
      <c r="B3" s="34"/>
      <c r="C3" s="35"/>
      <c r="D3" s="2" t="s">
        <v>3</v>
      </c>
      <c r="E3" s="39"/>
      <c r="F3" s="39"/>
      <c r="G3" s="39"/>
      <c r="H3" s="39"/>
      <c r="I3" s="39"/>
    </row>
    <row r="4" spans="1:11" ht="18.75" customHeight="1" x14ac:dyDescent="0.25">
      <c r="A4" s="40" t="s">
        <v>180</v>
      </c>
      <c r="B4" s="40"/>
      <c r="C4" s="41"/>
      <c r="D4" s="2" t="s">
        <v>4</v>
      </c>
      <c r="E4" s="39"/>
      <c r="F4" s="39"/>
      <c r="G4" s="39"/>
      <c r="H4" s="39"/>
      <c r="I4" s="39"/>
    </row>
    <row r="5" spans="1:11" ht="15" customHeight="1" x14ac:dyDescent="0.25">
      <c r="A5" s="40"/>
      <c r="B5" s="40"/>
      <c r="C5" s="41"/>
      <c r="D5" s="2" t="s">
        <v>5</v>
      </c>
      <c r="E5" s="39"/>
      <c r="F5" s="39"/>
      <c r="G5" s="39"/>
      <c r="H5" s="39"/>
      <c r="I5" s="39"/>
    </row>
    <row r="6" spans="1:11" ht="25.5" x14ac:dyDescent="0.25">
      <c r="A6" s="42"/>
      <c r="B6" s="42"/>
      <c r="D6" s="3" t="s">
        <v>6</v>
      </c>
      <c r="E6" s="25" t="s">
        <v>7</v>
      </c>
      <c r="F6" s="2"/>
      <c r="G6" s="39"/>
      <c r="H6" s="39"/>
      <c r="I6" s="39"/>
    </row>
    <row r="7" spans="1:11" x14ac:dyDescent="0.25">
      <c r="A7" s="4"/>
      <c r="B7" s="4"/>
      <c r="E7" s="5"/>
      <c r="F7" s="6"/>
      <c r="G7" s="6"/>
      <c r="H7" s="6"/>
      <c r="I7" s="6"/>
    </row>
    <row r="8" spans="1:11" x14ac:dyDescent="0.25">
      <c r="F8" s="33" t="s">
        <v>8</v>
      </c>
      <c r="G8" s="33"/>
      <c r="H8" s="33"/>
      <c r="I8" s="33"/>
    </row>
    <row r="9" spans="1:11" ht="45" x14ac:dyDescent="0.25">
      <c r="A9" s="7" t="s">
        <v>9</v>
      </c>
      <c r="B9" s="7" t="s">
        <v>10</v>
      </c>
      <c r="C9" s="7" t="s">
        <v>192</v>
      </c>
      <c r="D9" s="7" t="s">
        <v>11</v>
      </c>
      <c r="E9" s="7" t="s">
        <v>182</v>
      </c>
      <c r="F9" s="7" t="s">
        <v>12</v>
      </c>
      <c r="G9" s="8" t="s">
        <v>13</v>
      </c>
      <c r="H9" s="9" t="s">
        <v>14</v>
      </c>
      <c r="I9" s="10" t="s">
        <v>15</v>
      </c>
      <c r="J9" s="31" t="s">
        <v>198</v>
      </c>
    </row>
    <row r="10" spans="1:11" s="18" customFormat="1" ht="30" x14ac:dyDescent="0.25">
      <c r="A10" s="11">
        <v>170204</v>
      </c>
      <c r="B10" s="24" t="s">
        <v>151</v>
      </c>
      <c r="C10" s="12"/>
      <c r="D10" s="22" t="s">
        <v>17</v>
      </c>
      <c r="E10" s="13">
        <v>120</v>
      </c>
      <c r="F10" s="14">
        <v>139.99</v>
      </c>
      <c r="G10" s="15">
        <f t="shared" ref="G10:G41" si="0">E10*F10</f>
        <v>16798.800000000003</v>
      </c>
      <c r="H10" s="16"/>
      <c r="I10" s="17">
        <f t="shared" ref="I10:I41" si="1">E10*H10</f>
        <v>0</v>
      </c>
      <c r="J10" s="32">
        <f>IF(($F10/100)&lt;0.06, 0.01, IF(($F10/100)&lt;0.5, 0.1,1))</f>
        <v>1</v>
      </c>
      <c r="K10" s="18">
        <v>353</v>
      </c>
    </row>
    <row r="11" spans="1:11" s="18" customFormat="1" x14ac:dyDescent="0.25">
      <c r="A11" s="11">
        <v>430073</v>
      </c>
      <c r="B11" s="24" t="s">
        <v>125</v>
      </c>
      <c r="C11" s="12"/>
      <c r="D11" s="22" t="s">
        <v>17</v>
      </c>
      <c r="E11" s="13">
        <v>120</v>
      </c>
      <c r="F11" s="14">
        <v>52.84</v>
      </c>
      <c r="G11" s="15">
        <f t="shared" si="0"/>
        <v>6340.8</v>
      </c>
      <c r="H11" s="16"/>
      <c r="I11" s="17">
        <f t="shared" si="1"/>
        <v>0</v>
      </c>
      <c r="J11" s="32">
        <f t="shared" ref="J11:J74" si="2">IF(($F11/100)&lt;0.06, 0.01, IF(($F11/100)&lt;0.5, 0.1,1))</f>
        <v>1</v>
      </c>
      <c r="K11" s="18">
        <f>K10+1</f>
        <v>354</v>
      </c>
    </row>
    <row r="12" spans="1:11" s="18" customFormat="1" x14ac:dyDescent="0.25">
      <c r="A12" s="11">
        <v>430159</v>
      </c>
      <c r="B12" s="24" t="s">
        <v>98</v>
      </c>
      <c r="C12" s="12"/>
      <c r="D12" s="22" t="s">
        <v>183</v>
      </c>
      <c r="E12" s="13">
        <v>70</v>
      </c>
      <c r="F12" s="14">
        <v>178.75</v>
      </c>
      <c r="G12" s="15">
        <f t="shared" si="0"/>
        <v>12512.5</v>
      </c>
      <c r="H12" s="16"/>
      <c r="I12" s="17">
        <f t="shared" si="1"/>
        <v>0</v>
      </c>
      <c r="J12" s="32">
        <f t="shared" si="2"/>
        <v>1</v>
      </c>
      <c r="K12" s="30">
        <f t="shared" ref="K12:K75" si="3">K11+1</f>
        <v>355</v>
      </c>
    </row>
    <row r="13" spans="1:11" s="18" customFormat="1" ht="30" x14ac:dyDescent="0.25">
      <c r="A13" s="11">
        <v>430277</v>
      </c>
      <c r="B13" s="24" t="s">
        <v>99</v>
      </c>
      <c r="C13" s="12"/>
      <c r="D13" s="22" t="s">
        <v>183</v>
      </c>
      <c r="E13" s="13">
        <v>70</v>
      </c>
      <c r="F13" s="14">
        <v>178.75</v>
      </c>
      <c r="G13" s="15">
        <f t="shared" si="0"/>
        <v>12512.5</v>
      </c>
      <c r="H13" s="16"/>
      <c r="I13" s="17">
        <f t="shared" si="1"/>
        <v>0</v>
      </c>
      <c r="J13" s="32">
        <f t="shared" si="2"/>
        <v>1</v>
      </c>
      <c r="K13" s="30">
        <f t="shared" si="3"/>
        <v>356</v>
      </c>
    </row>
    <row r="14" spans="1:11" s="18" customFormat="1" ht="30" x14ac:dyDescent="0.25">
      <c r="A14" s="11">
        <v>460489</v>
      </c>
      <c r="B14" s="24" t="s">
        <v>170</v>
      </c>
      <c r="C14" s="12"/>
      <c r="D14" s="22" t="s">
        <v>184</v>
      </c>
      <c r="E14" s="13">
        <v>180</v>
      </c>
      <c r="F14" s="14">
        <v>35.799999999999997</v>
      </c>
      <c r="G14" s="15">
        <f t="shared" si="0"/>
        <v>6443.9999999999991</v>
      </c>
      <c r="H14" s="16"/>
      <c r="I14" s="17">
        <f t="shared" si="1"/>
        <v>0</v>
      </c>
      <c r="J14" s="32">
        <f t="shared" si="2"/>
        <v>0.1</v>
      </c>
      <c r="K14" s="30">
        <f t="shared" si="3"/>
        <v>357</v>
      </c>
    </row>
    <row r="15" spans="1:11" s="18" customFormat="1" ht="30" x14ac:dyDescent="0.25">
      <c r="A15" s="11">
        <v>460492</v>
      </c>
      <c r="B15" s="24" t="s">
        <v>171</v>
      </c>
      <c r="C15" s="12"/>
      <c r="D15" s="22" t="s">
        <v>184</v>
      </c>
      <c r="E15" s="13">
        <v>110</v>
      </c>
      <c r="F15" s="14">
        <v>35.799999999999997</v>
      </c>
      <c r="G15" s="15">
        <f t="shared" si="0"/>
        <v>3937.9999999999995</v>
      </c>
      <c r="H15" s="16"/>
      <c r="I15" s="17">
        <f t="shared" si="1"/>
        <v>0</v>
      </c>
      <c r="J15" s="32">
        <f t="shared" si="2"/>
        <v>0.1</v>
      </c>
      <c r="K15" s="30">
        <f t="shared" si="3"/>
        <v>358</v>
      </c>
    </row>
    <row r="16" spans="1:11" x14ac:dyDescent="0.25">
      <c r="A16" s="11">
        <v>740025</v>
      </c>
      <c r="B16" s="24" t="s">
        <v>80</v>
      </c>
      <c r="C16" s="12"/>
      <c r="D16" s="22" t="s">
        <v>77</v>
      </c>
      <c r="E16" s="13">
        <v>120</v>
      </c>
      <c r="F16" s="14">
        <v>25</v>
      </c>
      <c r="G16" s="15">
        <f t="shared" si="0"/>
        <v>3000</v>
      </c>
      <c r="H16" s="16"/>
      <c r="I16" s="17">
        <f t="shared" si="1"/>
        <v>0</v>
      </c>
      <c r="J16" s="32">
        <f t="shared" si="2"/>
        <v>0.1</v>
      </c>
      <c r="K16" s="30">
        <f t="shared" si="3"/>
        <v>359</v>
      </c>
    </row>
    <row r="17" spans="1:11" x14ac:dyDescent="0.25">
      <c r="A17" s="11">
        <v>740033</v>
      </c>
      <c r="B17" s="24" t="s">
        <v>22</v>
      </c>
      <c r="C17" s="12"/>
      <c r="D17" s="22" t="s">
        <v>185</v>
      </c>
      <c r="E17" s="13">
        <v>120</v>
      </c>
      <c r="F17" s="14">
        <v>32.9</v>
      </c>
      <c r="G17" s="15">
        <f t="shared" si="0"/>
        <v>3948</v>
      </c>
      <c r="H17" s="16"/>
      <c r="I17" s="17">
        <f t="shared" si="1"/>
        <v>0</v>
      </c>
      <c r="J17" s="32">
        <f t="shared" si="2"/>
        <v>0.1</v>
      </c>
      <c r="K17" s="30">
        <f t="shared" si="3"/>
        <v>360</v>
      </c>
    </row>
    <row r="18" spans="1:11" x14ac:dyDescent="0.25">
      <c r="A18" s="11">
        <v>740034</v>
      </c>
      <c r="B18" s="24" t="s">
        <v>166</v>
      </c>
      <c r="C18" s="12"/>
      <c r="D18" s="22" t="s">
        <v>118</v>
      </c>
      <c r="E18" s="13">
        <v>120</v>
      </c>
      <c r="F18" s="14">
        <v>87.76</v>
      </c>
      <c r="G18" s="15">
        <f t="shared" si="0"/>
        <v>10531.2</v>
      </c>
      <c r="H18" s="16"/>
      <c r="I18" s="17">
        <f t="shared" si="1"/>
        <v>0</v>
      </c>
      <c r="J18" s="32">
        <f t="shared" si="2"/>
        <v>1</v>
      </c>
      <c r="K18" s="30">
        <f t="shared" si="3"/>
        <v>361</v>
      </c>
    </row>
    <row r="19" spans="1:11" x14ac:dyDescent="0.25">
      <c r="A19" s="11">
        <v>740037</v>
      </c>
      <c r="B19" s="24" t="s">
        <v>18</v>
      </c>
      <c r="C19" s="12"/>
      <c r="D19" s="22" t="s">
        <v>19</v>
      </c>
      <c r="E19" s="13">
        <v>430</v>
      </c>
      <c r="F19" s="14">
        <v>21.66</v>
      </c>
      <c r="G19" s="15">
        <f t="shared" si="0"/>
        <v>9313.7999999999993</v>
      </c>
      <c r="H19" s="16"/>
      <c r="I19" s="17">
        <f t="shared" si="1"/>
        <v>0</v>
      </c>
      <c r="J19" s="32">
        <f t="shared" si="2"/>
        <v>0.1</v>
      </c>
      <c r="K19" s="30">
        <f t="shared" si="3"/>
        <v>362</v>
      </c>
    </row>
    <row r="20" spans="1:11" x14ac:dyDescent="0.25">
      <c r="A20" s="11">
        <v>740044</v>
      </c>
      <c r="B20" s="24" t="s">
        <v>20</v>
      </c>
      <c r="C20" s="12"/>
      <c r="D20" s="22" t="s">
        <v>19</v>
      </c>
      <c r="E20" s="13">
        <v>70</v>
      </c>
      <c r="F20" s="14">
        <v>25.13</v>
      </c>
      <c r="G20" s="15">
        <f t="shared" si="0"/>
        <v>1759.1</v>
      </c>
      <c r="H20" s="16"/>
      <c r="I20" s="17">
        <f t="shared" si="1"/>
        <v>0</v>
      </c>
      <c r="J20" s="32">
        <f t="shared" si="2"/>
        <v>0.1</v>
      </c>
      <c r="K20" s="30">
        <f t="shared" si="3"/>
        <v>363</v>
      </c>
    </row>
    <row r="21" spans="1:11" x14ac:dyDescent="0.25">
      <c r="A21" s="11">
        <v>740049</v>
      </c>
      <c r="B21" s="24" t="s">
        <v>21</v>
      </c>
      <c r="C21" s="12"/>
      <c r="D21" s="22" t="s">
        <v>17</v>
      </c>
      <c r="E21" s="13">
        <v>250</v>
      </c>
      <c r="F21" s="14">
        <v>36.17</v>
      </c>
      <c r="G21" s="15">
        <f t="shared" si="0"/>
        <v>9042.5</v>
      </c>
      <c r="H21" s="16"/>
      <c r="I21" s="17">
        <f t="shared" si="1"/>
        <v>0</v>
      </c>
      <c r="J21" s="32">
        <f t="shared" si="2"/>
        <v>0.1</v>
      </c>
      <c r="K21" s="30">
        <f t="shared" si="3"/>
        <v>364</v>
      </c>
    </row>
    <row r="22" spans="1:11" x14ac:dyDescent="0.25">
      <c r="A22" s="11">
        <v>740054</v>
      </c>
      <c r="B22" s="24" t="s">
        <v>23</v>
      </c>
      <c r="C22" s="12"/>
      <c r="D22" s="22" t="s">
        <v>17</v>
      </c>
      <c r="E22" s="13">
        <v>1150</v>
      </c>
      <c r="F22" s="14">
        <v>1.53</v>
      </c>
      <c r="G22" s="15">
        <f t="shared" si="0"/>
        <v>1759.5</v>
      </c>
      <c r="H22" s="16"/>
      <c r="I22" s="17">
        <f t="shared" si="1"/>
        <v>0</v>
      </c>
      <c r="J22" s="32">
        <f t="shared" si="2"/>
        <v>0.01</v>
      </c>
      <c r="K22" s="30">
        <f t="shared" si="3"/>
        <v>365</v>
      </c>
    </row>
    <row r="23" spans="1:11" x14ac:dyDescent="0.25">
      <c r="A23" s="11">
        <v>740055</v>
      </c>
      <c r="B23" s="24" t="s">
        <v>24</v>
      </c>
      <c r="C23" s="12"/>
      <c r="D23" s="22" t="s">
        <v>17</v>
      </c>
      <c r="E23" s="13">
        <v>1150</v>
      </c>
      <c r="F23" s="14">
        <v>1.75</v>
      </c>
      <c r="G23" s="15">
        <f t="shared" si="0"/>
        <v>2012.5</v>
      </c>
      <c r="H23" s="16"/>
      <c r="I23" s="17">
        <f t="shared" si="1"/>
        <v>0</v>
      </c>
      <c r="J23" s="32">
        <f t="shared" si="2"/>
        <v>0.01</v>
      </c>
      <c r="K23" s="30">
        <f t="shared" si="3"/>
        <v>366</v>
      </c>
    </row>
    <row r="24" spans="1:11" x14ac:dyDescent="0.25">
      <c r="A24" s="11">
        <v>740090</v>
      </c>
      <c r="B24" s="24" t="s">
        <v>25</v>
      </c>
      <c r="C24" s="12"/>
      <c r="D24" s="22" t="s">
        <v>26</v>
      </c>
      <c r="E24" s="13">
        <v>160</v>
      </c>
      <c r="F24" s="14">
        <v>28.57</v>
      </c>
      <c r="G24" s="15">
        <f t="shared" si="0"/>
        <v>4571.2</v>
      </c>
      <c r="H24" s="16"/>
      <c r="I24" s="17">
        <f t="shared" si="1"/>
        <v>0</v>
      </c>
      <c r="J24" s="32">
        <f t="shared" si="2"/>
        <v>0.1</v>
      </c>
      <c r="K24" s="30">
        <f t="shared" si="3"/>
        <v>367</v>
      </c>
    </row>
    <row r="25" spans="1:11" x14ac:dyDescent="0.25">
      <c r="A25" s="11">
        <v>740092</v>
      </c>
      <c r="B25" s="24" t="s">
        <v>28</v>
      </c>
      <c r="C25" s="12"/>
      <c r="D25" s="22" t="s">
        <v>29</v>
      </c>
      <c r="E25" s="13">
        <v>70</v>
      </c>
      <c r="F25" s="14">
        <v>140.72</v>
      </c>
      <c r="G25" s="15">
        <f t="shared" si="0"/>
        <v>9850.4</v>
      </c>
      <c r="H25" s="16"/>
      <c r="I25" s="17">
        <f t="shared" si="1"/>
        <v>0</v>
      </c>
      <c r="J25" s="32">
        <f t="shared" si="2"/>
        <v>1</v>
      </c>
      <c r="K25" s="30">
        <f t="shared" si="3"/>
        <v>368</v>
      </c>
    </row>
    <row r="26" spans="1:11" x14ac:dyDescent="0.25">
      <c r="A26" s="11">
        <v>740094</v>
      </c>
      <c r="B26" s="24" t="s">
        <v>27</v>
      </c>
      <c r="C26" s="12"/>
      <c r="D26" s="22" t="s">
        <v>186</v>
      </c>
      <c r="E26" s="13">
        <v>70</v>
      </c>
      <c r="F26" s="14">
        <v>31.47</v>
      </c>
      <c r="G26" s="15">
        <f t="shared" si="0"/>
        <v>2202.9</v>
      </c>
      <c r="H26" s="16"/>
      <c r="I26" s="17">
        <f t="shared" si="1"/>
        <v>0</v>
      </c>
      <c r="J26" s="32">
        <f t="shared" si="2"/>
        <v>0.1</v>
      </c>
      <c r="K26" s="30">
        <f t="shared" si="3"/>
        <v>369</v>
      </c>
    </row>
    <row r="27" spans="1:11" x14ac:dyDescent="0.25">
      <c r="A27" s="11">
        <v>740145</v>
      </c>
      <c r="B27" s="24" t="s">
        <v>40</v>
      </c>
      <c r="C27" s="12"/>
      <c r="D27" s="22" t="s">
        <v>41</v>
      </c>
      <c r="E27" s="13">
        <v>70</v>
      </c>
      <c r="F27" s="14">
        <v>47.56</v>
      </c>
      <c r="G27" s="15">
        <f t="shared" si="0"/>
        <v>3329.2000000000003</v>
      </c>
      <c r="H27" s="16"/>
      <c r="I27" s="17">
        <f t="shared" si="1"/>
        <v>0</v>
      </c>
      <c r="J27" s="32">
        <f t="shared" si="2"/>
        <v>0.1</v>
      </c>
      <c r="K27" s="30">
        <f t="shared" si="3"/>
        <v>370</v>
      </c>
    </row>
    <row r="28" spans="1:11" ht="30" x14ac:dyDescent="0.25">
      <c r="A28" s="11">
        <v>740146</v>
      </c>
      <c r="B28" s="24" t="s">
        <v>42</v>
      </c>
      <c r="C28" s="12"/>
      <c r="D28" s="22" t="s">
        <v>17</v>
      </c>
      <c r="E28" s="13">
        <v>80</v>
      </c>
      <c r="F28" s="14">
        <v>30.95</v>
      </c>
      <c r="G28" s="15">
        <f t="shared" si="0"/>
        <v>2476</v>
      </c>
      <c r="H28" s="16"/>
      <c r="I28" s="17">
        <f t="shared" si="1"/>
        <v>0</v>
      </c>
      <c r="J28" s="32">
        <f t="shared" si="2"/>
        <v>0.1</v>
      </c>
      <c r="K28" s="30">
        <f t="shared" si="3"/>
        <v>371</v>
      </c>
    </row>
    <row r="29" spans="1:11" ht="30" x14ac:dyDescent="0.25">
      <c r="A29" s="11">
        <v>740147</v>
      </c>
      <c r="B29" s="24" t="s">
        <v>43</v>
      </c>
      <c r="C29" s="12"/>
      <c r="D29" s="22" t="s">
        <v>17</v>
      </c>
      <c r="E29" s="13">
        <v>180</v>
      </c>
      <c r="F29" s="14">
        <v>11.17</v>
      </c>
      <c r="G29" s="15">
        <f t="shared" si="0"/>
        <v>2010.6</v>
      </c>
      <c r="H29" s="16"/>
      <c r="I29" s="17">
        <f t="shared" si="1"/>
        <v>0</v>
      </c>
      <c r="J29" s="32">
        <f t="shared" si="2"/>
        <v>0.1</v>
      </c>
      <c r="K29" s="30">
        <f t="shared" si="3"/>
        <v>372</v>
      </c>
    </row>
    <row r="30" spans="1:11" x14ac:dyDescent="0.25">
      <c r="A30" s="11">
        <v>740149</v>
      </c>
      <c r="B30" s="24" t="s">
        <v>30</v>
      </c>
      <c r="C30" s="12"/>
      <c r="D30" s="22" t="s">
        <v>31</v>
      </c>
      <c r="E30" s="13">
        <v>70</v>
      </c>
      <c r="F30" s="14">
        <v>155.16999999999999</v>
      </c>
      <c r="G30" s="15">
        <f t="shared" si="0"/>
        <v>10861.9</v>
      </c>
      <c r="H30" s="16"/>
      <c r="I30" s="17">
        <f t="shared" si="1"/>
        <v>0</v>
      </c>
      <c r="J30" s="32">
        <f t="shared" si="2"/>
        <v>1</v>
      </c>
      <c r="K30" s="30">
        <f t="shared" si="3"/>
        <v>373</v>
      </c>
    </row>
    <row r="31" spans="1:11" ht="30" x14ac:dyDescent="0.25">
      <c r="A31" s="11">
        <v>740150</v>
      </c>
      <c r="B31" s="24" t="s">
        <v>32</v>
      </c>
      <c r="C31" s="12"/>
      <c r="D31" s="22" t="s">
        <v>33</v>
      </c>
      <c r="E31" s="13">
        <v>110</v>
      </c>
      <c r="F31" s="14">
        <v>33.049999999999997</v>
      </c>
      <c r="G31" s="15">
        <f t="shared" si="0"/>
        <v>3635.4999999999995</v>
      </c>
      <c r="H31" s="16"/>
      <c r="I31" s="17">
        <f t="shared" si="1"/>
        <v>0</v>
      </c>
      <c r="J31" s="32">
        <f t="shared" si="2"/>
        <v>0.1</v>
      </c>
      <c r="K31" s="30">
        <f t="shared" si="3"/>
        <v>374</v>
      </c>
    </row>
    <row r="32" spans="1:11" ht="30" x14ac:dyDescent="0.25">
      <c r="A32" s="11">
        <v>740156</v>
      </c>
      <c r="B32" s="24" t="s">
        <v>45</v>
      </c>
      <c r="C32" s="12"/>
      <c r="D32" s="22" t="s">
        <v>46</v>
      </c>
      <c r="E32" s="13">
        <v>120</v>
      </c>
      <c r="F32" s="14">
        <v>32.5</v>
      </c>
      <c r="G32" s="15">
        <f t="shared" si="0"/>
        <v>3900</v>
      </c>
      <c r="H32" s="16"/>
      <c r="I32" s="17">
        <f t="shared" si="1"/>
        <v>0</v>
      </c>
      <c r="J32" s="32">
        <f t="shared" si="2"/>
        <v>0.1</v>
      </c>
      <c r="K32" s="30">
        <f t="shared" si="3"/>
        <v>375</v>
      </c>
    </row>
    <row r="33" spans="1:11" ht="30" x14ac:dyDescent="0.25">
      <c r="A33" s="19">
        <v>740158</v>
      </c>
      <c r="B33" s="24" t="s">
        <v>34</v>
      </c>
      <c r="C33" s="12"/>
      <c r="D33" s="22" t="s">
        <v>29</v>
      </c>
      <c r="E33" s="13">
        <v>70</v>
      </c>
      <c r="F33" s="14">
        <v>106.47</v>
      </c>
      <c r="G33" s="15">
        <f t="shared" si="0"/>
        <v>7452.9</v>
      </c>
      <c r="H33" s="16"/>
      <c r="I33" s="17">
        <f t="shared" si="1"/>
        <v>0</v>
      </c>
      <c r="J33" s="32">
        <f t="shared" si="2"/>
        <v>1</v>
      </c>
      <c r="K33" s="30">
        <f t="shared" si="3"/>
        <v>376</v>
      </c>
    </row>
    <row r="34" spans="1:11" x14ac:dyDescent="0.25">
      <c r="A34" s="11">
        <v>740159</v>
      </c>
      <c r="B34" s="24" t="s">
        <v>35</v>
      </c>
      <c r="C34" s="12"/>
      <c r="D34" s="22" t="s">
        <v>36</v>
      </c>
      <c r="E34" s="13">
        <v>70</v>
      </c>
      <c r="F34" s="14">
        <v>375.1</v>
      </c>
      <c r="G34" s="15">
        <f t="shared" si="0"/>
        <v>26257</v>
      </c>
      <c r="H34" s="16"/>
      <c r="I34" s="17">
        <f t="shared" si="1"/>
        <v>0</v>
      </c>
      <c r="J34" s="32">
        <f t="shared" si="2"/>
        <v>1</v>
      </c>
      <c r="K34" s="30">
        <f t="shared" si="3"/>
        <v>377</v>
      </c>
    </row>
    <row r="35" spans="1:11" x14ac:dyDescent="0.25">
      <c r="A35" s="11">
        <v>740160</v>
      </c>
      <c r="B35" s="24" t="s">
        <v>37</v>
      </c>
      <c r="C35" s="12"/>
      <c r="D35" s="22" t="s">
        <v>187</v>
      </c>
      <c r="E35" s="13">
        <v>200</v>
      </c>
      <c r="F35" s="14">
        <v>7.55</v>
      </c>
      <c r="G35" s="15">
        <f t="shared" si="0"/>
        <v>1510</v>
      </c>
      <c r="H35" s="16"/>
      <c r="I35" s="17">
        <f t="shared" si="1"/>
        <v>0</v>
      </c>
      <c r="J35" s="32">
        <f t="shared" si="2"/>
        <v>0.1</v>
      </c>
      <c r="K35" s="30">
        <f t="shared" si="3"/>
        <v>378</v>
      </c>
    </row>
    <row r="36" spans="1:11" x14ac:dyDescent="0.25">
      <c r="A36" s="11">
        <v>740161</v>
      </c>
      <c r="B36" s="24" t="s">
        <v>38</v>
      </c>
      <c r="C36" s="12"/>
      <c r="D36" s="22" t="s">
        <v>39</v>
      </c>
      <c r="E36" s="13">
        <v>70</v>
      </c>
      <c r="F36" s="14">
        <v>30</v>
      </c>
      <c r="G36" s="15">
        <f t="shared" si="0"/>
        <v>2100</v>
      </c>
      <c r="H36" s="16"/>
      <c r="I36" s="17">
        <f t="shared" si="1"/>
        <v>0</v>
      </c>
      <c r="J36" s="32">
        <f t="shared" si="2"/>
        <v>0.1</v>
      </c>
      <c r="K36" s="30">
        <f t="shared" si="3"/>
        <v>379</v>
      </c>
    </row>
    <row r="37" spans="1:11" x14ac:dyDescent="0.25">
      <c r="A37" s="11">
        <v>740202</v>
      </c>
      <c r="B37" s="24" t="s">
        <v>100</v>
      </c>
      <c r="C37" s="12"/>
      <c r="D37" s="22" t="s">
        <v>17</v>
      </c>
      <c r="E37" s="13">
        <v>70</v>
      </c>
      <c r="F37" s="14">
        <v>71.23</v>
      </c>
      <c r="G37" s="15">
        <f t="shared" si="0"/>
        <v>4986.1000000000004</v>
      </c>
      <c r="H37" s="16"/>
      <c r="I37" s="17">
        <f t="shared" si="1"/>
        <v>0</v>
      </c>
      <c r="J37" s="32">
        <f t="shared" si="2"/>
        <v>1</v>
      </c>
      <c r="K37" s="30">
        <f t="shared" si="3"/>
        <v>380</v>
      </c>
    </row>
    <row r="38" spans="1:11" x14ac:dyDescent="0.25">
      <c r="A38" s="11">
        <v>740216</v>
      </c>
      <c r="B38" s="24" t="s">
        <v>52</v>
      </c>
      <c r="C38" s="12"/>
      <c r="D38" s="22" t="s">
        <v>46</v>
      </c>
      <c r="E38" s="13">
        <v>70</v>
      </c>
      <c r="F38" s="14">
        <v>571.55999999999995</v>
      </c>
      <c r="G38" s="15">
        <f t="shared" si="0"/>
        <v>40009.199999999997</v>
      </c>
      <c r="H38" s="16"/>
      <c r="I38" s="17">
        <f t="shared" si="1"/>
        <v>0</v>
      </c>
      <c r="J38" s="32">
        <f t="shared" si="2"/>
        <v>1</v>
      </c>
      <c r="K38" s="30">
        <f t="shared" si="3"/>
        <v>381</v>
      </c>
    </row>
    <row r="39" spans="1:11" x14ac:dyDescent="0.25">
      <c r="A39" s="11">
        <v>740217</v>
      </c>
      <c r="B39" s="24" t="s">
        <v>53</v>
      </c>
      <c r="C39" s="12"/>
      <c r="D39" s="22" t="s">
        <v>54</v>
      </c>
      <c r="E39" s="13">
        <v>120</v>
      </c>
      <c r="F39" s="14">
        <v>55.13</v>
      </c>
      <c r="G39" s="15">
        <f t="shared" si="0"/>
        <v>6615.6</v>
      </c>
      <c r="H39" s="16"/>
      <c r="I39" s="17">
        <f t="shared" si="1"/>
        <v>0</v>
      </c>
      <c r="J39" s="32">
        <f t="shared" si="2"/>
        <v>1</v>
      </c>
      <c r="K39" s="30">
        <f t="shared" si="3"/>
        <v>382</v>
      </c>
    </row>
    <row r="40" spans="1:11" ht="30" x14ac:dyDescent="0.25">
      <c r="A40" s="11">
        <v>740234</v>
      </c>
      <c r="B40" s="24" t="s">
        <v>101</v>
      </c>
      <c r="C40" s="12"/>
      <c r="D40" s="22" t="s">
        <v>102</v>
      </c>
      <c r="E40" s="13">
        <v>70</v>
      </c>
      <c r="F40" s="14">
        <v>160.94999999999999</v>
      </c>
      <c r="G40" s="15">
        <f t="shared" si="0"/>
        <v>11266.5</v>
      </c>
      <c r="H40" s="16"/>
      <c r="I40" s="17">
        <f t="shared" si="1"/>
        <v>0</v>
      </c>
      <c r="J40" s="32">
        <f t="shared" si="2"/>
        <v>1</v>
      </c>
      <c r="K40" s="30">
        <f t="shared" si="3"/>
        <v>383</v>
      </c>
    </row>
    <row r="41" spans="1:11" ht="30" x14ac:dyDescent="0.25">
      <c r="A41" s="11">
        <v>740235</v>
      </c>
      <c r="B41" s="24" t="s">
        <v>103</v>
      </c>
      <c r="C41" s="12"/>
      <c r="D41" s="22" t="s">
        <v>104</v>
      </c>
      <c r="E41" s="13">
        <v>70</v>
      </c>
      <c r="F41" s="14">
        <v>355</v>
      </c>
      <c r="G41" s="15">
        <f t="shared" si="0"/>
        <v>24850</v>
      </c>
      <c r="H41" s="16"/>
      <c r="I41" s="17">
        <f t="shared" si="1"/>
        <v>0</v>
      </c>
      <c r="J41" s="32">
        <f t="shared" si="2"/>
        <v>1</v>
      </c>
      <c r="K41" s="30">
        <f t="shared" si="3"/>
        <v>384</v>
      </c>
    </row>
    <row r="42" spans="1:11" x14ac:dyDescent="0.25">
      <c r="A42" s="11">
        <v>740236</v>
      </c>
      <c r="B42" s="24" t="s">
        <v>105</v>
      </c>
      <c r="C42" s="12"/>
      <c r="D42" s="22" t="s">
        <v>77</v>
      </c>
      <c r="E42" s="13">
        <v>70</v>
      </c>
      <c r="F42" s="14">
        <v>25.45</v>
      </c>
      <c r="G42" s="15">
        <f t="shared" ref="G42:G73" si="4">E42*F42</f>
        <v>1781.5</v>
      </c>
      <c r="H42" s="16"/>
      <c r="I42" s="17">
        <f t="shared" ref="I42:I73" si="5">E42*H42</f>
        <v>0</v>
      </c>
      <c r="J42" s="32">
        <f t="shared" si="2"/>
        <v>0.1</v>
      </c>
      <c r="K42" s="30">
        <f t="shared" si="3"/>
        <v>385</v>
      </c>
    </row>
    <row r="43" spans="1:11" x14ac:dyDescent="0.25">
      <c r="A43" s="11">
        <v>740237</v>
      </c>
      <c r="B43" s="24" t="s">
        <v>106</v>
      </c>
      <c r="C43" s="12"/>
      <c r="D43" s="22" t="s">
        <v>183</v>
      </c>
      <c r="E43" s="13">
        <v>80</v>
      </c>
      <c r="F43" s="14">
        <v>75</v>
      </c>
      <c r="G43" s="15">
        <f t="shared" si="4"/>
        <v>6000</v>
      </c>
      <c r="H43" s="16"/>
      <c r="I43" s="17">
        <f t="shared" si="5"/>
        <v>0</v>
      </c>
      <c r="J43" s="32">
        <f t="shared" si="2"/>
        <v>1</v>
      </c>
      <c r="K43" s="30">
        <f t="shared" si="3"/>
        <v>386</v>
      </c>
    </row>
    <row r="44" spans="1:11" ht="30" x14ac:dyDescent="0.25">
      <c r="A44" s="11">
        <v>740240</v>
      </c>
      <c r="B44" s="24" t="s">
        <v>55</v>
      </c>
      <c r="C44" s="12"/>
      <c r="D44" s="22" t="s">
        <v>56</v>
      </c>
      <c r="E44" s="13">
        <v>70</v>
      </c>
      <c r="F44" s="14">
        <v>81.23</v>
      </c>
      <c r="G44" s="15">
        <f t="shared" si="4"/>
        <v>5686.1</v>
      </c>
      <c r="H44" s="16"/>
      <c r="I44" s="17">
        <f t="shared" si="5"/>
        <v>0</v>
      </c>
      <c r="J44" s="32">
        <f t="shared" si="2"/>
        <v>1</v>
      </c>
      <c r="K44" s="30">
        <f t="shared" si="3"/>
        <v>387</v>
      </c>
    </row>
    <row r="45" spans="1:11" x14ac:dyDescent="0.25">
      <c r="A45" s="11">
        <v>740241</v>
      </c>
      <c r="B45" s="24" t="s">
        <v>57</v>
      </c>
      <c r="C45" s="12"/>
      <c r="D45" s="22" t="s">
        <v>58</v>
      </c>
      <c r="E45" s="13">
        <v>70</v>
      </c>
      <c r="F45" s="14">
        <v>21.99</v>
      </c>
      <c r="G45" s="15">
        <f t="shared" si="4"/>
        <v>1539.3</v>
      </c>
      <c r="H45" s="16"/>
      <c r="I45" s="17">
        <f t="shared" si="5"/>
        <v>0</v>
      </c>
      <c r="J45" s="32">
        <f t="shared" si="2"/>
        <v>0.1</v>
      </c>
      <c r="K45" s="30">
        <f t="shared" si="3"/>
        <v>388</v>
      </c>
    </row>
    <row r="46" spans="1:11" ht="30" x14ac:dyDescent="0.25">
      <c r="A46" s="11">
        <v>740242</v>
      </c>
      <c r="B46" s="24" t="s">
        <v>59</v>
      </c>
      <c r="C46" s="12"/>
      <c r="D46" s="22" t="s">
        <v>60</v>
      </c>
      <c r="E46" s="13">
        <v>70</v>
      </c>
      <c r="F46" s="14">
        <v>90.5</v>
      </c>
      <c r="G46" s="15">
        <f t="shared" si="4"/>
        <v>6335</v>
      </c>
      <c r="H46" s="16"/>
      <c r="I46" s="17">
        <f t="shared" si="5"/>
        <v>0</v>
      </c>
      <c r="J46" s="32">
        <f t="shared" si="2"/>
        <v>1</v>
      </c>
      <c r="K46" s="30">
        <f t="shared" si="3"/>
        <v>389</v>
      </c>
    </row>
    <row r="47" spans="1:11" x14ac:dyDescent="0.25">
      <c r="A47" s="11">
        <v>740243</v>
      </c>
      <c r="B47" s="24" t="s">
        <v>107</v>
      </c>
      <c r="C47" s="12"/>
      <c r="D47" s="22" t="s">
        <v>77</v>
      </c>
      <c r="E47" s="13">
        <v>70</v>
      </c>
      <c r="F47" s="14">
        <v>38.130000000000003</v>
      </c>
      <c r="G47" s="15">
        <f t="shared" si="4"/>
        <v>2669.1000000000004</v>
      </c>
      <c r="H47" s="16"/>
      <c r="I47" s="17">
        <f t="shared" si="5"/>
        <v>0</v>
      </c>
      <c r="J47" s="32">
        <f t="shared" si="2"/>
        <v>0.1</v>
      </c>
      <c r="K47" s="30">
        <f t="shared" si="3"/>
        <v>390</v>
      </c>
    </row>
    <row r="48" spans="1:11" x14ac:dyDescent="0.25">
      <c r="A48" s="11">
        <v>740244</v>
      </c>
      <c r="B48" s="24" t="s">
        <v>108</v>
      </c>
      <c r="C48" s="12"/>
      <c r="D48" s="22" t="s">
        <v>183</v>
      </c>
      <c r="E48" s="13">
        <v>80</v>
      </c>
      <c r="F48" s="14">
        <v>47.2</v>
      </c>
      <c r="G48" s="15">
        <f t="shared" si="4"/>
        <v>3776</v>
      </c>
      <c r="H48" s="16"/>
      <c r="I48" s="17">
        <f t="shared" si="5"/>
        <v>0</v>
      </c>
      <c r="J48" s="32">
        <f t="shared" si="2"/>
        <v>0.1</v>
      </c>
      <c r="K48" s="30">
        <f t="shared" si="3"/>
        <v>391</v>
      </c>
    </row>
    <row r="49" spans="1:11" ht="45" x14ac:dyDescent="0.25">
      <c r="A49" s="19">
        <v>740249</v>
      </c>
      <c r="B49" s="24" t="s">
        <v>62</v>
      </c>
      <c r="C49" s="12"/>
      <c r="D49" s="22" t="s">
        <v>63</v>
      </c>
      <c r="E49" s="13">
        <v>70</v>
      </c>
      <c r="F49" s="14">
        <v>39.9</v>
      </c>
      <c r="G49" s="15">
        <f t="shared" si="4"/>
        <v>2793</v>
      </c>
      <c r="H49" s="16"/>
      <c r="I49" s="17">
        <f t="shared" si="5"/>
        <v>0</v>
      </c>
      <c r="J49" s="32">
        <f t="shared" si="2"/>
        <v>0.1</v>
      </c>
      <c r="K49" s="30">
        <f t="shared" si="3"/>
        <v>392</v>
      </c>
    </row>
    <row r="50" spans="1:11" x14ac:dyDescent="0.25">
      <c r="A50" s="19">
        <v>740257</v>
      </c>
      <c r="B50" s="24" t="s">
        <v>64</v>
      </c>
      <c r="C50" s="12"/>
      <c r="D50" s="22" t="s">
        <v>65</v>
      </c>
      <c r="E50" s="13">
        <v>180</v>
      </c>
      <c r="F50" s="14">
        <v>6</v>
      </c>
      <c r="G50" s="15">
        <f t="shared" si="4"/>
        <v>1080</v>
      </c>
      <c r="H50" s="16"/>
      <c r="I50" s="17">
        <f t="shared" si="5"/>
        <v>0</v>
      </c>
      <c r="J50" s="32">
        <f t="shared" si="2"/>
        <v>0.1</v>
      </c>
      <c r="K50" s="30">
        <f t="shared" si="3"/>
        <v>393</v>
      </c>
    </row>
    <row r="51" spans="1:11" x14ac:dyDescent="0.25">
      <c r="A51" s="19">
        <v>740259</v>
      </c>
      <c r="B51" s="24" t="s">
        <v>66</v>
      </c>
      <c r="C51" s="12"/>
      <c r="D51" s="22" t="s">
        <v>65</v>
      </c>
      <c r="E51" s="13">
        <v>200</v>
      </c>
      <c r="F51" s="14">
        <v>7.24</v>
      </c>
      <c r="G51" s="15">
        <f t="shared" si="4"/>
        <v>1448</v>
      </c>
      <c r="H51" s="16"/>
      <c r="I51" s="17">
        <f t="shared" si="5"/>
        <v>0</v>
      </c>
      <c r="J51" s="32">
        <f t="shared" si="2"/>
        <v>0.1</v>
      </c>
      <c r="K51" s="30">
        <f t="shared" si="3"/>
        <v>394</v>
      </c>
    </row>
    <row r="52" spans="1:11" x14ac:dyDescent="0.25">
      <c r="A52" s="11">
        <v>740275</v>
      </c>
      <c r="B52" s="24" t="s">
        <v>111</v>
      </c>
      <c r="C52" s="12"/>
      <c r="D52" s="22" t="s">
        <v>36</v>
      </c>
      <c r="E52" s="13">
        <v>70</v>
      </c>
      <c r="F52" s="14">
        <v>178</v>
      </c>
      <c r="G52" s="15">
        <f t="shared" si="4"/>
        <v>12460</v>
      </c>
      <c r="H52" s="16"/>
      <c r="I52" s="17">
        <f t="shared" si="5"/>
        <v>0</v>
      </c>
      <c r="J52" s="32">
        <f t="shared" si="2"/>
        <v>1</v>
      </c>
      <c r="K52" s="30">
        <f t="shared" si="3"/>
        <v>395</v>
      </c>
    </row>
    <row r="53" spans="1:11" x14ac:dyDescent="0.25">
      <c r="A53" s="11">
        <v>740281</v>
      </c>
      <c r="B53" s="24" t="s">
        <v>67</v>
      </c>
      <c r="C53" s="12"/>
      <c r="D53" s="22" t="s">
        <v>187</v>
      </c>
      <c r="E53" s="13">
        <v>70</v>
      </c>
      <c r="F53" s="14">
        <v>40.729999999999997</v>
      </c>
      <c r="G53" s="15">
        <f t="shared" si="4"/>
        <v>2851.1</v>
      </c>
      <c r="H53" s="16"/>
      <c r="I53" s="17">
        <f t="shared" si="5"/>
        <v>0</v>
      </c>
      <c r="J53" s="32">
        <f t="shared" si="2"/>
        <v>0.1</v>
      </c>
      <c r="K53" s="30">
        <f t="shared" si="3"/>
        <v>396</v>
      </c>
    </row>
    <row r="54" spans="1:11" x14ac:dyDescent="0.25">
      <c r="A54" s="11">
        <v>740283</v>
      </c>
      <c r="B54" s="24" t="s">
        <v>68</v>
      </c>
      <c r="C54" s="12"/>
      <c r="D54" s="22" t="s">
        <v>187</v>
      </c>
      <c r="E54" s="13">
        <v>70</v>
      </c>
      <c r="F54" s="14">
        <v>40.729999999999997</v>
      </c>
      <c r="G54" s="15">
        <f t="shared" si="4"/>
        <v>2851.1</v>
      </c>
      <c r="H54" s="16"/>
      <c r="I54" s="17">
        <f t="shared" si="5"/>
        <v>0</v>
      </c>
      <c r="J54" s="32">
        <f t="shared" si="2"/>
        <v>0.1</v>
      </c>
      <c r="K54" s="30">
        <f t="shared" si="3"/>
        <v>397</v>
      </c>
    </row>
    <row r="55" spans="1:11" x14ac:dyDescent="0.25">
      <c r="A55" s="11">
        <v>740284</v>
      </c>
      <c r="B55" s="24" t="s">
        <v>69</v>
      </c>
      <c r="C55" s="12"/>
      <c r="D55" s="22" t="s">
        <v>70</v>
      </c>
      <c r="E55" s="13">
        <v>70</v>
      </c>
      <c r="F55" s="14">
        <v>37.5</v>
      </c>
      <c r="G55" s="15">
        <f t="shared" si="4"/>
        <v>2625</v>
      </c>
      <c r="H55" s="16"/>
      <c r="I55" s="17">
        <f t="shared" si="5"/>
        <v>0</v>
      </c>
      <c r="J55" s="32">
        <f t="shared" si="2"/>
        <v>0.1</v>
      </c>
      <c r="K55" s="30">
        <f t="shared" si="3"/>
        <v>398</v>
      </c>
    </row>
    <row r="56" spans="1:11" x14ac:dyDescent="0.25">
      <c r="A56" s="11">
        <v>740289</v>
      </c>
      <c r="B56" s="24" t="s">
        <v>71</v>
      </c>
      <c r="C56" s="12"/>
      <c r="D56" s="22" t="s">
        <v>187</v>
      </c>
      <c r="E56" s="13">
        <v>120</v>
      </c>
      <c r="F56" s="14">
        <v>10.4</v>
      </c>
      <c r="G56" s="15">
        <f t="shared" si="4"/>
        <v>1248</v>
      </c>
      <c r="H56" s="16"/>
      <c r="I56" s="17">
        <f t="shared" si="5"/>
        <v>0</v>
      </c>
      <c r="J56" s="32">
        <f t="shared" si="2"/>
        <v>0.1</v>
      </c>
      <c r="K56" s="30">
        <f t="shared" si="3"/>
        <v>399</v>
      </c>
    </row>
    <row r="57" spans="1:11" x14ac:dyDescent="0.25">
      <c r="A57" s="11">
        <v>740290</v>
      </c>
      <c r="B57" s="24" t="s">
        <v>72</v>
      </c>
      <c r="C57" s="12"/>
      <c r="D57" s="22" t="s">
        <v>70</v>
      </c>
      <c r="E57" s="13">
        <v>70</v>
      </c>
      <c r="F57" s="14">
        <v>40.79</v>
      </c>
      <c r="G57" s="15">
        <f t="shared" si="4"/>
        <v>2855.2999999999997</v>
      </c>
      <c r="H57" s="16"/>
      <c r="I57" s="17">
        <f t="shared" si="5"/>
        <v>0</v>
      </c>
      <c r="J57" s="32">
        <f t="shared" si="2"/>
        <v>0.1</v>
      </c>
      <c r="K57" s="30">
        <f t="shared" si="3"/>
        <v>400</v>
      </c>
    </row>
    <row r="58" spans="1:11" ht="30" x14ac:dyDescent="0.25">
      <c r="A58" s="11">
        <v>740301</v>
      </c>
      <c r="B58" s="24" t="s">
        <v>73</v>
      </c>
      <c r="C58" s="26" t="s">
        <v>193</v>
      </c>
      <c r="D58" s="22" t="s">
        <v>183</v>
      </c>
      <c r="E58" s="13">
        <v>70</v>
      </c>
      <c r="F58" s="14">
        <v>71.34</v>
      </c>
      <c r="G58" s="15">
        <f t="shared" si="4"/>
        <v>4993.8</v>
      </c>
      <c r="H58" s="16"/>
      <c r="I58" s="17">
        <f t="shared" si="5"/>
        <v>0</v>
      </c>
      <c r="J58" s="32">
        <f t="shared" si="2"/>
        <v>1</v>
      </c>
      <c r="K58" s="30">
        <f t="shared" si="3"/>
        <v>401</v>
      </c>
    </row>
    <row r="59" spans="1:11" x14ac:dyDescent="0.25">
      <c r="A59" s="11">
        <v>740304</v>
      </c>
      <c r="B59" s="24" t="s">
        <v>74</v>
      </c>
      <c r="C59" s="26"/>
      <c r="D59" s="22" t="s">
        <v>188</v>
      </c>
      <c r="E59" s="13">
        <v>120</v>
      </c>
      <c r="F59" s="14">
        <v>23.55</v>
      </c>
      <c r="G59" s="15">
        <f t="shared" si="4"/>
        <v>2826</v>
      </c>
      <c r="H59" s="16"/>
      <c r="I59" s="17">
        <f t="shared" si="5"/>
        <v>0</v>
      </c>
      <c r="J59" s="32">
        <f t="shared" si="2"/>
        <v>0.1</v>
      </c>
      <c r="K59" s="30">
        <f t="shared" si="3"/>
        <v>402</v>
      </c>
    </row>
    <row r="60" spans="1:11" x14ac:dyDescent="0.25">
      <c r="A60" s="11">
        <v>740305</v>
      </c>
      <c r="B60" s="24" t="s">
        <v>75</v>
      </c>
      <c r="C60" s="26"/>
      <c r="D60" s="22" t="s">
        <v>188</v>
      </c>
      <c r="E60" s="13">
        <v>120</v>
      </c>
      <c r="F60" s="14">
        <v>40</v>
      </c>
      <c r="G60" s="15">
        <f t="shared" si="4"/>
        <v>4800</v>
      </c>
      <c r="H60" s="16"/>
      <c r="I60" s="17">
        <f t="shared" si="5"/>
        <v>0</v>
      </c>
      <c r="J60" s="32">
        <f t="shared" si="2"/>
        <v>0.1</v>
      </c>
      <c r="K60" s="30">
        <f t="shared" si="3"/>
        <v>403</v>
      </c>
    </row>
    <row r="61" spans="1:11" ht="30" x14ac:dyDescent="0.25">
      <c r="A61" s="11">
        <v>740339</v>
      </c>
      <c r="B61" s="24" t="s">
        <v>112</v>
      </c>
      <c r="C61" s="26"/>
      <c r="D61" s="22" t="s">
        <v>113</v>
      </c>
      <c r="E61" s="13">
        <v>70</v>
      </c>
      <c r="F61" s="14">
        <v>411.51</v>
      </c>
      <c r="G61" s="15">
        <f t="shared" si="4"/>
        <v>28805.7</v>
      </c>
      <c r="H61" s="16"/>
      <c r="I61" s="17">
        <f t="shared" si="5"/>
        <v>0</v>
      </c>
      <c r="J61" s="32">
        <f t="shared" si="2"/>
        <v>1</v>
      </c>
      <c r="K61" s="30">
        <f t="shared" si="3"/>
        <v>404</v>
      </c>
    </row>
    <row r="62" spans="1:11" ht="30" x14ac:dyDescent="0.25">
      <c r="A62" s="11">
        <v>740340</v>
      </c>
      <c r="B62" s="24" t="s">
        <v>114</v>
      </c>
      <c r="C62" s="26"/>
      <c r="D62" s="22" t="s">
        <v>17</v>
      </c>
      <c r="E62" s="13">
        <v>70</v>
      </c>
      <c r="F62" s="14">
        <v>78.099999999999994</v>
      </c>
      <c r="G62" s="15">
        <f t="shared" si="4"/>
        <v>5467</v>
      </c>
      <c r="H62" s="16"/>
      <c r="I62" s="17">
        <f t="shared" si="5"/>
        <v>0</v>
      </c>
      <c r="J62" s="32">
        <f t="shared" si="2"/>
        <v>1</v>
      </c>
      <c r="K62" s="30">
        <f t="shared" si="3"/>
        <v>405</v>
      </c>
    </row>
    <row r="63" spans="1:11" ht="30" x14ac:dyDescent="0.25">
      <c r="A63" s="11">
        <v>740342</v>
      </c>
      <c r="B63" s="24" t="s">
        <v>115</v>
      </c>
      <c r="C63" s="26"/>
      <c r="D63" s="22" t="s">
        <v>17</v>
      </c>
      <c r="E63" s="13">
        <v>110</v>
      </c>
      <c r="F63" s="14">
        <v>104.45</v>
      </c>
      <c r="G63" s="15">
        <f t="shared" si="4"/>
        <v>11489.5</v>
      </c>
      <c r="H63" s="16"/>
      <c r="I63" s="17">
        <f t="shared" si="5"/>
        <v>0</v>
      </c>
      <c r="J63" s="32">
        <f t="shared" si="2"/>
        <v>1</v>
      </c>
      <c r="K63" s="30">
        <f t="shared" si="3"/>
        <v>406</v>
      </c>
    </row>
    <row r="64" spans="1:11" x14ac:dyDescent="0.25">
      <c r="A64" s="11">
        <v>740343</v>
      </c>
      <c r="B64" s="24" t="s">
        <v>76</v>
      </c>
      <c r="C64" s="26" t="s">
        <v>193</v>
      </c>
      <c r="D64" s="22" t="s">
        <v>77</v>
      </c>
      <c r="E64" s="13">
        <v>120</v>
      </c>
      <c r="F64" s="14">
        <v>34.880000000000003</v>
      </c>
      <c r="G64" s="15">
        <f t="shared" si="4"/>
        <v>4185.6000000000004</v>
      </c>
      <c r="H64" s="16"/>
      <c r="I64" s="17">
        <f t="shared" si="5"/>
        <v>0</v>
      </c>
      <c r="J64" s="32">
        <f t="shared" si="2"/>
        <v>0.1</v>
      </c>
      <c r="K64" s="30">
        <f t="shared" si="3"/>
        <v>407</v>
      </c>
    </row>
    <row r="65" spans="1:11" ht="30" x14ac:dyDescent="0.25">
      <c r="A65" s="11">
        <v>740344</v>
      </c>
      <c r="B65" s="24" t="s">
        <v>116</v>
      </c>
      <c r="C65" s="26"/>
      <c r="D65" s="22" t="s">
        <v>17</v>
      </c>
      <c r="E65" s="13">
        <v>2390</v>
      </c>
      <c r="F65" s="14">
        <v>3.75</v>
      </c>
      <c r="G65" s="15">
        <f t="shared" si="4"/>
        <v>8962.5</v>
      </c>
      <c r="H65" s="16"/>
      <c r="I65" s="17">
        <f t="shared" si="5"/>
        <v>0</v>
      </c>
      <c r="J65" s="32">
        <f t="shared" si="2"/>
        <v>0.01</v>
      </c>
      <c r="K65" s="30">
        <f t="shared" si="3"/>
        <v>408</v>
      </c>
    </row>
    <row r="66" spans="1:11" ht="30" x14ac:dyDescent="0.25">
      <c r="A66" s="11">
        <v>740345</v>
      </c>
      <c r="B66" s="24" t="s">
        <v>85</v>
      </c>
      <c r="C66" s="26" t="s">
        <v>194</v>
      </c>
      <c r="D66" s="22" t="s">
        <v>183</v>
      </c>
      <c r="E66" s="13">
        <v>80</v>
      </c>
      <c r="F66" s="14">
        <v>137.01</v>
      </c>
      <c r="G66" s="15">
        <f t="shared" si="4"/>
        <v>10960.8</v>
      </c>
      <c r="H66" s="16"/>
      <c r="I66" s="17">
        <f t="shared" si="5"/>
        <v>0</v>
      </c>
      <c r="J66" s="32">
        <f t="shared" si="2"/>
        <v>1</v>
      </c>
      <c r="K66" s="30">
        <f t="shared" si="3"/>
        <v>409</v>
      </c>
    </row>
    <row r="67" spans="1:11" ht="30" x14ac:dyDescent="0.25">
      <c r="A67" s="11">
        <v>740346</v>
      </c>
      <c r="B67" s="24" t="s">
        <v>81</v>
      </c>
      <c r="C67" s="26" t="s">
        <v>194</v>
      </c>
      <c r="D67" s="22" t="s">
        <v>82</v>
      </c>
      <c r="E67" s="13">
        <v>120</v>
      </c>
      <c r="F67" s="14">
        <v>550</v>
      </c>
      <c r="G67" s="15">
        <f t="shared" si="4"/>
        <v>66000</v>
      </c>
      <c r="H67" s="16"/>
      <c r="I67" s="17">
        <f t="shared" si="5"/>
        <v>0</v>
      </c>
      <c r="J67" s="32">
        <f t="shared" si="2"/>
        <v>1</v>
      </c>
      <c r="K67" s="30">
        <f t="shared" si="3"/>
        <v>410</v>
      </c>
    </row>
    <row r="68" spans="1:11" ht="30" x14ac:dyDescent="0.25">
      <c r="A68" s="11">
        <v>740353</v>
      </c>
      <c r="B68" s="24" t="s">
        <v>87</v>
      </c>
      <c r="C68" s="26" t="s">
        <v>194</v>
      </c>
      <c r="D68" s="22" t="s">
        <v>183</v>
      </c>
      <c r="E68" s="13">
        <v>70</v>
      </c>
      <c r="F68" s="14">
        <v>168.49</v>
      </c>
      <c r="G68" s="15">
        <f t="shared" si="4"/>
        <v>11794.300000000001</v>
      </c>
      <c r="H68" s="16"/>
      <c r="I68" s="17">
        <f t="shared" si="5"/>
        <v>0</v>
      </c>
      <c r="J68" s="32">
        <f t="shared" si="2"/>
        <v>1</v>
      </c>
      <c r="K68" s="30">
        <f t="shared" si="3"/>
        <v>411</v>
      </c>
    </row>
    <row r="69" spans="1:11" ht="30" x14ac:dyDescent="0.25">
      <c r="A69" s="11">
        <v>740360</v>
      </c>
      <c r="B69" s="24" t="s">
        <v>89</v>
      </c>
      <c r="C69" s="26" t="s">
        <v>194</v>
      </c>
      <c r="D69" s="22" t="s">
        <v>82</v>
      </c>
      <c r="E69" s="13">
        <v>70</v>
      </c>
      <c r="F69" s="14">
        <v>393.5</v>
      </c>
      <c r="G69" s="15">
        <f t="shared" si="4"/>
        <v>27545</v>
      </c>
      <c r="H69" s="16"/>
      <c r="I69" s="17">
        <f t="shared" si="5"/>
        <v>0</v>
      </c>
      <c r="J69" s="32">
        <f t="shared" si="2"/>
        <v>1</v>
      </c>
      <c r="K69" s="30">
        <f t="shared" si="3"/>
        <v>412</v>
      </c>
    </row>
    <row r="70" spans="1:11" ht="30" x14ac:dyDescent="0.25">
      <c r="A70" s="11">
        <v>740363</v>
      </c>
      <c r="B70" s="24" t="s">
        <v>90</v>
      </c>
      <c r="C70" s="26"/>
      <c r="D70" s="22" t="s">
        <v>77</v>
      </c>
      <c r="E70" s="13">
        <v>120</v>
      </c>
      <c r="F70" s="14">
        <v>60.88</v>
      </c>
      <c r="G70" s="15">
        <f t="shared" si="4"/>
        <v>7305.6</v>
      </c>
      <c r="H70" s="16"/>
      <c r="I70" s="17">
        <f t="shared" si="5"/>
        <v>0</v>
      </c>
      <c r="J70" s="32">
        <f t="shared" si="2"/>
        <v>1</v>
      </c>
      <c r="K70" s="30">
        <f t="shared" si="3"/>
        <v>413</v>
      </c>
    </row>
    <row r="71" spans="1:11" ht="30" x14ac:dyDescent="0.25">
      <c r="A71" s="11">
        <v>740364</v>
      </c>
      <c r="B71" s="24" t="s">
        <v>91</v>
      </c>
      <c r="C71" s="26"/>
      <c r="D71" s="22" t="s">
        <v>183</v>
      </c>
      <c r="E71" s="13">
        <v>70</v>
      </c>
      <c r="F71" s="14">
        <v>148.38999999999999</v>
      </c>
      <c r="G71" s="15">
        <f t="shared" si="4"/>
        <v>10387.299999999999</v>
      </c>
      <c r="H71" s="16"/>
      <c r="I71" s="17">
        <f t="shared" si="5"/>
        <v>0</v>
      </c>
      <c r="J71" s="32">
        <f t="shared" si="2"/>
        <v>1</v>
      </c>
      <c r="K71" s="30">
        <f t="shared" si="3"/>
        <v>414</v>
      </c>
    </row>
    <row r="72" spans="1:11" ht="30" x14ac:dyDescent="0.25">
      <c r="A72" s="11">
        <v>740449</v>
      </c>
      <c r="B72" s="24" t="s">
        <v>169</v>
      </c>
      <c r="C72" s="26"/>
      <c r="D72" s="22" t="s">
        <v>17</v>
      </c>
      <c r="E72" s="13">
        <v>80</v>
      </c>
      <c r="F72" s="14">
        <v>43.87</v>
      </c>
      <c r="G72" s="15">
        <f t="shared" si="4"/>
        <v>3509.6</v>
      </c>
      <c r="H72" s="16"/>
      <c r="I72" s="17">
        <f t="shared" si="5"/>
        <v>0</v>
      </c>
      <c r="J72" s="32">
        <f t="shared" si="2"/>
        <v>0.1</v>
      </c>
      <c r="K72" s="30">
        <f t="shared" si="3"/>
        <v>415</v>
      </c>
    </row>
    <row r="73" spans="1:11" ht="30" x14ac:dyDescent="0.25">
      <c r="A73" s="11">
        <v>740524</v>
      </c>
      <c r="B73" s="24" t="s">
        <v>47</v>
      </c>
      <c r="C73" s="26"/>
      <c r="D73" s="22" t="s">
        <v>48</v>
      </c>
      <c r="E73" s="13">
        <v>70</v>
      </c>
      <c r="F73" s="14">
        <v>147.25</v>
      </c>
      <c r="G73" s="15">
        <f t="shared" si="4"/>
        <v>10307.5</v>
      </c>
      <c r="H73" s="16"/>
      <c r="I73" s="17">
        <f t="shared" si="5"/>
        <v>0</v>
      </c>
      <c r="J73" s="32">
        <f t="shared" si="2"/>
        <v>1</v>
      </c>
      <c r="K73" s="30">
        <f t="shared" si="3"/>
        <v>416</v>
      </c>
    </row>
    <row r="74" spans="1:11" ht="30" x14ac:dyDescent="0.25">
      <c r="A74" s="11">
        <v>740525</v>
      </c>
      <c r="B74" s="24" t="s">
        <v>49</v>
      </c>
      <c r="C74" s="26"/>
      <c r="D74" s="22" t="s">
        <v>48</v>
      </c>
      <c r="E74" s="13">
        <v>70</v>
      </c>
      <c r="F74" s="14">
        <v>152</v>
      </c>
      <c r="G74" s="15">
        <f t="shared" ref="G74:G105" si="6">E74*F74</f>
        <v>10640</v>
      </c>
      <c r="H74" s="16"/>
      <c r="I74" s="17">
        <f t="shared" ref="I74:I105" si="7">E74*H74</f>
        <v>0</v>
      </c>
      <c r="J74" s="32">
        <f t="shared" si="2"/>
        <v>1</v>
      </c>
      <c r="K74" s="30">
        <f t="shared" si="3"/>
        <v>417</v>
      </c>
    </row>
    <row r="75" spans="1:11" ht="30" x14ac:dyDescent="0.25">
      <c r="A75" s="19">
        <v>740526</v>
      </c>
      <c r="B75" s="24" t="s">
        <v>50</v>
      </c>
      <c r="C75" s="26"/>
      <c r="D75" s="22" t="s">
        <v>48</v>
      </c>
      <c r="E75" s="13">
        <v>70</v>
      </c>
      <c r="F75" s="14">
        <v>206.09</v>
      </c>
      <c r="G75" s="15">
        <f t="shared" si="6"/>
        <v>14426.300000000001</v>
      </c>
      <c r="H75" s="16"/>
      <c r="I75" s="17">
        <f t="shared" si="7"/>
        <v>0</v>
      </c>
      <c r="J75" s="32">
        <f t="shared" ref="J75:J136" si="8">IF(($F75/100)&lt;0.06, 0.01, IF(($F75/100)&lt;0.5, 0.1,1))</f>
        <v>1</v>
      </c>
      <c r="K75" s="30">
        <f t="shared" si="3"/>
        <v>418</v>
      </c>
    </row>
    <row r="76" spans="1:11" ht="30" x14ac:dyDescent="0.25">
      <c r="A76" s="19">
        <v>740527</v>
      </c>
      <c r="B76" s="24" t="s">
        <v>51</v>
      </c>
      <c r="C76" s="26"/>
      <c r="D76" s="22" t="s">
        <v>48</v>
      </c>
      <c r="E76" s="13">
        <v>70</v>
      </c>
      <c r="F76" s="14">
        <v>152</v>
      </c>
      <c r="G76" s="15">
        <f t="shared" si="6"/>
        <v>10640</v>
      </c>
      <c r="H76" s="16"/>
      <c r="I76" s="17">
        <f t="shared" si="7"/>
        <v>0</v>
      </c>
      <c r="J76" s="32">
        <f t="shared" si="8"/>
        <v>1</v>
      </c>
      <c r="K76" s="30">
        <f t="shared" ref="K76:K136" si="9">K75+1</f>
        <v>419</v>
      </c>
    </row>
    <row r="77" spans="1:11" ht="30" x14ac:dyDescent="0.25">
      <c r="A77" s="11">
        <v>740758</v>
      </c>
      <c r="B77" s="24" t="s">
        <v>97</v>
      </c>
      <c r="C77" s="26" t="s">
        <v>194</v>
      </c>
      <c r="D77" s="22" t="s">
        <v>183</v>
      </c>
      <c r="E77" s="13">
        <v>70</v>
      </c>
      <c r="F77" s="14">
        <v>149.44999999999999</v>
      </c>
      <c r="G77" s="15">
        <f t="shared" si="6"/>
        <v>10461.5</v>
      </c>
      <c r="H77" s="16"/>
      <c r="I77" s="17">
        <f t="shared" si="7"/>
        <v>0</v>
      </c>
      <c r="J77" s="32">
        <f t="shared" si="8"/>
        <v>1</v>
      </c>
      <c r="K77" s="30">
        <f t="shared" si="9"/>
        <v>420</v>
      </c>
    </row>
    <row r="78" spans="1:11" x14ac:dyDescent="0.25">
      <c r="A78" s="11">
        <v>740769</v>
      </c>
      <c r="B78" s="24" t="s">
        <v>78</v>
      </c>
      <c r="C78" s="26" t="s">
        <v>193</v>
      </c>
      <c r="D78" s="22" t="s">
        <v>79</v>
      </c>
      <c r="E78" s="13">
        <v>70</v>
      </c>
      <c r="F78" s="14">
        <v>97.41</v>
      </c>
      <c r="G78" s="15">
        <f t="shared" si="6"/>
        <v>6818.7</v>
      </c>
      <c r="H78" s="16"/>
      <c r="I78" s="17">
        <f t="shared" si="7"/>
        <v>0</v>
      </c>
      <c r="J78" s="32">
        <f t="shared" si="8"/>
        <v>1</v>
      </c>
      <c r="K78" s="30">
        <f t="shared" si="9"/>
        <v>421</v>
      </c>
    </row>
    <row r="79" spans="1:11" ht="30" x14ac:dyDescent="0.25">
      <c r="A79" s="11">
        <v>740770</v>
      </c>
      <c r="B79" s="24" t="s">
        <v>176</v>
      </c>
      <c r="C79" s="26"/>
      <c r="D79" s="22" t="s">
        <v>177</v>
      </c>
      <c r="E79" s="13">
        <v>250</v>
      </c>
      <c r="F79" s="14">
        <v>7.91</v>
      </c>
      <c r="G79" s="15">
        <f t="shared" si="6"/>
        <v>1977.5</v>
      </c>
      <c r="H79" s="16"/>
      <c r="I79" s="17">
        <f t="shared" si="7"/>
        <v>0</v>
      </c>
      <c r="J79" s="32">
        <f t="shared" si="8"/>
        <v>0.1</v>
      </c>
      <c r="K79" s="30">
        <f t="shared" si="9"/>
        <v>422</v>
      </c>
    </row>
    <row r="80" spans="1:11" x14ac:dyDescent="0.25">
      <c r="A80" s="11">
        <v>740887</v>
      </c>
      <c r="B80" s="24" t="s">
        <v>137</v>
      </c>
      <c r="C80" s="26"/>
      <c r="D80" s="22" t="s">
        <v>136</v>
      </c>
      <c r="E80" s="13">
        <v>70</v>
      </c>
      <c r="F80" s="14">
        <v>24.91</v>
      </c>
      <c r="G80" s="15">
        <f t="shared" si="6"/>
        <v>1743.7</v>
      </c>
      <c r="H80" s="16"/>
      <c r="I80" s="17">
        <f t="shared" si="7"/>
        <v>0</v>
      </c>
      <c r="J80" s="32">
        <f t="shared" si="8"/>
        <v>0.1</v>
      </c>
      <c r="K80" s="30">
        <f t="shared" si="9"/>
        <v>423</v>
      </c>
    </row>
    <row r="81" spans="1:11" ht="30" x14ac:dyDescent="0.25">
      <c r="A81" s="11">
        <v>740976</v>
      </c>
      <c r="B81" s="24" t="s">
        <v>117</v>
      </c>
      <c r="C81" s="26"/>
      <c r="D81" s="22" t="s">
        <v>118</v>
      </c>
      <c r="E81" s="13">
        <v>70</v>
      </c>
      <c r="F81" s="14">
        <v>253.05</v>
      </c>
      <c r="G81" s="15">
        <f t="shared" si="6"/>
        <v>17713.5</v>
      </c>
      <c r="H81" s="16"/>
      <c r="I81" s="17">
        <f t="shared" si="7"/>
        <v>0</v>
      </c>
      <c r="J81" s="32">
        <f t="shared" si="8"/>
        <v>1</v>
      </c>
      <c r="K81" s="30">
        <f t="shared" si="9"/>
        <v>424</v>
      </c>
    </row>
    <row r="82" spans="1:11" ht="30" x14ac:dyDescent="0.25">
      <c r="A82" s="11">
        <v>740996</v>
      </c>
      <c r="B82" s="24" t="s">
        <v>175</v>
      </c>
      <c r="C82" s="26"/>
      <c r="D82" s="22" t="s">
        <v>17</v>
      </c>
      <c r="E82" s="13">
        <v>70</v>
      </c>
      <c r="F82" s="14">
        <v>71.14</v>
      </c>
      <c r="G82" s="15">
        <f t="shared" si="6"/>
        <v>4979.8</v>
      </c>
      <c r="H82" s="16"/>
      <c r="I82" s="17">
        <f t="shared" si="7"/>
        <v>0</v>
      </c>
      <c r="J82" s="32">
        <f t="shared" si="8"/>
        <v>1</v>
      </c>
      <c r="K82" s="30">
        <f t="shared" si="9"/>
        <v>425</v>
      </c>
    </row>
    <row r="83" spans="1:11" x14ac:dyDescent="0.25">
      <c r="A83" s="11">
        <v>741271</v>
      </c>
      <c r="B83" s="24" t="s">
        <v>109</v>
      </c>
      <c r="C83" s="26"/>
      <c r="D83" s="22" t="s">
        <v>110</v>
      </c>
      <c r="E83" s="13">
        <v>70</v>
      </c>
      <c r="F83" s="14">
        <v>12.08</v>
      </c>
      <c r="G83" s="15">
        <f t="shared" si="6"/>
        <v>845.6</v>
      </c>
      <c r="H83" s="16"/>
      <c r="I83" s="17">
        <f t="shared" si="7"/>
        <v>0</v>
      </c>
      <c r="J83" s="32">
        <f t="shared" si="8"/>
        <v>0.1</v>
      </c>
      <c r="K83" s="30">
        <f t="shared" si="9"/>
        <v>426</v>
      </c>
    </row>
    <row r="84" spans="1:11" x14ac:dyDescent="0.25">
      <c r="A84" s="19">
        <v>741272</v>
      </c>
      <c r="B84" s="24" t="s">
        <v>61</v>
      </c>
      <c r="C84" s="26"/>
      <c r="D84" s="22" t="s">
        <v>36</v>
      </c>
      <c r="E84" s="13">
        <v>70</v>
      </c>
      <c r="F84" s="14">
        <v>120</v>
      </c>
      <c r="G84" s="15">
        <f t="shared" si="6"/>
        <v>8400</v>
      </c>
      <c r="H84" s="16"/>
      <c r="I84" s="17">
        <f t="shared" si="7"/>
        <v>0</v>
      </c>
      <c r="J84" s="32">
        <f t="shared" si="8"/>
        <v>1</v>
      </c>
      <c r="K84" s="30">
        <f t="shared" si="9"/>
        <v>427</v>
      </c>
    </row>
    <row r="85" spans="1:11" x14ac:dyDescent="0.25">
      <c r="A85" s="11">
        <v>741273</v>
      </c>
      <c r="B85" s="24" t="s">
        <v>92</v>
      </c>
      <c r="C85" s="26"/>
      <c r="D85" s="22" t="s">
        <v>77</v>
      </c>
      <c r="E85" s="13">
        <v>70</v>
      </c>
      <c r="F85" s="14">
        <v>59.66</v>
      </c>
      <c r="G85" s="15">
        <f t="shared" si="6"/>
        <v>4176.2</v>
      </c>
      <c r="H85" s="16"/>
      <c r="I85" s="17">
        <f t="shared" si="7"/>
        <v>0</v>
      </c>
      <c r="J85" s="32">
        <f t="shared" si="8"/>
        <v>1</v>
      </c>
      <c r="K85" s="30">
        <f t="shared" si="9"/>
        <v>428</v>
      </c>
    </row>
    <row r="86" spans="1:11" ht="30" x14ac:dyDescent="0.25">
      <c r="A86" s="11">
        <v>741274</v>
      </c>
      <c r="B86" s="24" t="s">
        <v>93</v>
      </c>
      <c r="C86" s="26"/>
      <c r="D86" s="22" t="s">
        <v>183</v>
      </c>
      <c r="E86" s="13">
        <v>70</v>
      </c>
      <c r="F86" s="14">
        <v>145.5</v>
      </c>
      <c r="G86" s="15">
        <f t="shared" si="6"/>
        <v>10185</v>
      </c>
      <c r="H86" s="16"/>
      <c r="I86" s="17">
        <f t="shared" si="7"/>
        <v>0</v>
      </c>
      <c r="J86" s="32">
        <f t="shared" si="8"/>
        <v>1</v>
      </c>
      <c r="K86" s="30">
        <f t="shared" si="9"/>
        <v>429</v>
      </c>
    </row>
    <row r="87" spans="1:11" ht="30" x14ac:dyDescent="0.25">
      <c r="A87" s="11">
        <v>741275</v>
      </c>
      <c r="B87" s="24" t="s">
        <v>84</v>
      </c>
      <c r="C87" s="26" t="s">
        <v>194</v>
      </c>
      <c r="D87" s="22" t="s">
        <v>82</v>
      </c>
      <c r="E87" s="13">
        <v>70</v>
      </c>
      <c r="F87" s="14">
        <v>550</v>
      </c>
      <c r="G87" s="15">
        <f t="shared" si="6"/>
        <v>38500</v>
      </c>
      <c r="H87" s="16"/>
      <c r="I87" s="17">
        <f t="shared" si="7"/>
        <v>0</v>
      </c>
      <c r="J87" s="32">
        <f t="shared" si="8"/>
        <v>1</v>
      </c>
      <c r="K87" s="30">
        <f t="shared" si="9"/>
        <v>430</v>
      </c>
    </row>
    <row r="88" spans="1:11" ht="30" x14ac:dyDescent="0.25">
      <c r="A88" s="11">
        <v>741276</v>
      </c>
      <c r="B88" s="24" t="s">
        <v>83</v>
      </c>
      <c r="C88" s="26" t="s">
        <v>194</v>
      </c>
      <c r="D88" s="22" t="s">
        <v>82</v>
      </c>
      <c r="E88" s="13">
        <v>70</v>
      </c>
      <c r="F88" s="14">
        <v>667.5</v>
      </c>
      <c r="G88" s="15">
        <f t="shared" si="6"/>
        <v>46725</v>
      </c>
      <c r="H88" s="16"/>
      <c r="I88" s="17">
        <f t="shared" si="7"/>
        <v>0</v>
      </c>
      <c r="J88" s="32">
        <f t="shared" si="8"/>
        <v>1</v>
      </c>
      <c r="K88" s="30">
        <f t="shared" si="9"/>
        <v>431</v>
      </c>
    </row>
    <row r="89" spans="1:11" ht="30" x14ac:dyDescent="0.25">
      <c r="A89" s="11">
        <v>741277</v>
      </c>
      <c r="B89" s="24" t="s">
        <v>130</v>
      </c>
      <c r="C89" s="26"/>
      <c r="D89" s="22" t="s">
        <v>131</v>
      </c>
      <c r="E89" s="13">
        <v>70</v>
      </c>
      <c r="F89" s="14">
        <v>6</v>
      </c>
      <c r="G89" s="15">
        <f t="shared" si="6"/>
        <v>420</v>
      </c>
      <c r="H89" s="16"/>
      <c r="I89" s="17">
        <f t="shared" si="7"/>
        <v>0</v>
      </c>
      <c r="J89" s="32">
        <f t="shared" si="8"/>
        <v>0.1</v>
      </c>
      <c r="K89" s="30">
        <f t="shared" si="9"/>
        <v>432</v>
      </c>
    </row>
    <row r="90" spans="1:11" ht="30" x14ac:dyDescent="0.25">
      <c r="A90" s="11">
        <v>741278</v>
      </c>
      <c r="B90" s="24" t="s">
        <v>132</v>
      </c>
      <c r="C90" s="26"/>
      <c r="D90" s="22" t="s">
        <v>133</v>
      </c>
      <c r="E90" s="13">
        <v>120</v>
      </c>
      <c r="F90" s="14">
        <v>9.1</v>
      </c>
      <c r="G90" s="15">
        <f t="shared" si="6"/>
        <v>1092</v>
      </c>
      <c r="H90" s="16"/>
      <c r="I90" s="17">
        <f t="shared" si="7"/>
        <v>0</v>
      </c>
      <c r="J90" s="32">
        <f t="shared" si="8"/>
        <v>0.1</v>
      </c>
      <c r="K90" s="30">
        <f t="shared" si="9"/>
        <v>433</v>
      </c>
    </row>
    <row r="91" spans="1:11" ht="30" x14ac:dyDescent="0.25">
      <c r="A91" s="11">
        <v>741279</v>
      </c>
      <c r="B91" s="24" t="s">
        <v>134</v>
      </c>
      <c r="C91" s="26"/>
      <c r="D91" s="22" t="s">
        <v>133</v>
      </c>
      <c r="E91" s="13">
        <v>120</v>
      </c>
      <c r="F91" s="14">
        <v>9.1</v>
      </c>
      <c r="G91" s="15">
        <f t="shared" si="6"/>
        <v>1092</v>
      </c>
      <c r="H91" s="16"/>
      <c r="I91" s="17">
        <f t="shared" si="7"/>
        <v>0</v>
      </c>
      <c r="J91" s="32">
        <f t="shared" si="8"/>
        <v>0.1</v>
      </c>
      <c r="K91" s="30">
        <f t="shared" si="9"/>
        <v>434</v>
      </c>
    </row>
    <row r="92" spans="1:11" ht="30" x14ac:dyDescent="0.25">
      <c r="A92" s="11">
        <v>741281</v>
      </c>
      <c r="B92" s="24" t="s">
        <v>88</v>
      </c>
      <c r="C92" s="26" t="s">
        <v>194</v>
      </c>
      <c r="D92" s="22" t="s">
        <v>183</v>
      </c>
      <c r="E92" s="13">
        <v>70</v>
      </c>
      <c r="F92" s="14">
        <v>151.80000000000001</v>
      </c>
      <c r="G92" s="15">
        <f t="shared" si="6"/>
        <v>10626</v>
      </c>
      <c r="H92" s="16"/>
      <c r="I92" s="17">
        <f t="shared" si="7"/>
        <v>0</v>
      </c>
      <c r="J92" s="32">
        <f t="shared" si="8"/>
        <v>1</v>
      </c>
      <c r="K92" s="30">
        <f t="shared" si="9"/>
        <v>435</v>
      </c>
    </row>
    <row r="93" spans="1:11" ht="30" x14ac:dyDescent="0.25">
      <c r="A93" s="11">
        <v>741282</v>
      </c>
      <c r="B93" s="24" t="s">
        <v>95</v>
      </c>
      <c r="C93" s="26" t="s">
        <v>194</v>
      </c>
      <c r="D93" s="22" t="s">
        <v>183</v>
      </c>
      <c r="E93" s="13">
        <v>70</v>
      </c>
      <c r="F93" s="14">
        <v>149.44999999999999</v>
      </c>
      <c r="G93" s="15">
        <f t="shared" si="6"/>
        <v>10461.5</v>
      </c>
      <c r="H93" s="16"/>
      <c r="I93" s="17">
        <f t="shared" si="7"/>
        <v>0</v>
      </c>
      <c r="J93" s="32">
        <f t="shared" si="8"/>
        <v>1</v>
      </c>
      <c r="K93" s="30">
        <f t="shared" si="9"/>
        <v>436</v>
      </c>
    </row>
    <row r="94" spans="1:11" ht="30" x14ac:dyDescent="0.25">
      <c r="A94" s="11">
        <v>741283</v>
      </c>
      <c r="B94" s="24" t="s">
        <v>96</v>
      </c>
      <c r="C94" s="26" t="s">
        <v>194</v>
      </c>
      <c r="D94" s="22" t="s">
        <v>183</v>
      </c>
      <c r="E94" s="13">
        <v>70</v>
      </c>
      <c r="F94" s="14">
        <v>163.57</v>
      </c>
      <c r="G94" s="15">
        <f t="shared" si="6"/>
        <v>11449.9</v>
      </c>
      <c r="H94" s="16"/>
      <c r="I94" s="17">
        <f t="shared" si="7"/>
        <v>0</v>
      </c>
      <c r="J94" s="32">
        <f t="shared" si="8"/>
        <v>1</v>
      </c>
      <c r="K94" s="30">
        <f t="shared" si="9"/>
        <v>437</v>
      </c>
    </row>
    <row r="95" spans="1:11" x14ac:dyDescent="0.25">
      <c r="A95" s="11">
        <v>741284</v>
      </c>
      <c r="B95" s="24" t="s">
        <v>121</v>
      </c>
      <c r="C95" s="26"/>
      <c r="D95" s="22" t="s">
        <v>17</v>
      </c>
      <c r="E95" s="13">
        <v>70</v>
      </c>
      <c r="F95" s="14">
        <v>11.45</v>
      </c>
      <c r="G95" s="15">
        <f t="shared" si="6"/>
        <v>801.5</v>
      </c>
      <c r="H95" s="16"/>
      <c r="I95" s="17">
        <f t="shared" si="7"/>
        <v>0</v>
      </c>
      <c r="J95" s="32">
        <f t="shared" si="8"/>
        <v>0.1</v>
      </c>
      <c r="K95" s="30">
        <f t="shared" si="9"/>
        <v>438</v>
      </c>
    </row>
    <row r="96" spans="1:11" x14ac:dyDescent="0.25">
      <c r="A96" s="11">
        <v>741285</v>
      </c>
      <c r="B96" s="24" t="s">
        <v>122</v>
      </c>
      <c r="C96" s="26"/>
      <c r="D96" s="22" t="s">
        <v>17</v>
      </c>
      <c r="E96" s="13">
        <v>120</v>
      </c>
      <c r="F96" s="14">
        <v>13.69</v>
      </c>
      <c r="G96" s="15">
        <f t="shared" si="6"/>
        <v>1642.8</v>
      </c>
      <c r="H96" s="16"/>
      <c r="I96" s="17">
        <f t="shared" si="7"/>
        <v>0</v>
      </c>
      <c r="J96" s="32">
        <f t="shared" si="8"/>
        <v>0.1</v>
      </c>
      <c r="K96" s="30">
        <f t="shared" si="9"/>
        <v>439</v>
      </c>
    </row>
    <row r="97" spans="1:11" x14ac:dyDescent="0.25">
      <c r="A97" s="11">
        <v>741286</v>
      </c>
      <c r="B97" s="24" t="s">
        <v>123</v>
      </c>
      <c r="C97" s="26"/>
      <c r="D97" s="22" t="s">
        <v>17</v>
      </c>
      <c r="E97" s="13">
        <v>70</v>
      </c>
      <c r="F97" s="14">
        <v>25</v>
      </c>
      <c r="G97" s="15">
        <f t="shared" si="6"/>
        <v>1750</v>
      </c>
      <c r="H97" s="16"/>
      <c r="I97" s="17">
        <f t="shared" si="7"/>
        <v>0</v>
      </c>
      <c r="J97" s="32">
        <f t="shared" si="8"/>
        <v>0.1</v>
      </c>
      <c r="K97" s="30">
        <f t="shared" si="9"/>
        <v>440</v>
      </c>
    </row>
    <row r="98" spans="1:11" x14ac:dyDescent="0.25">
      <c r="A98" s="11">
        <v>741289</v>
      </c>
      <c r="B98" s="24" t="s">
        <v>135</v>
      </c>
      <c r="C98" s="26"/>
      <c r="D98" s="22" t="s">
        <v>136</v>
      </c>
      <c r="E98" s="13">
        <v>70</v>
      </c>
      <c r="F98" s="14">
        <v>51.05</v>
      </c>
      <c r="G98" s="15">
        <f t="shared" si="6"/>
        <v>3573.5</v>
      </c>
      <c r="H98" s="16"/>
      <c r="I98" s="17">
        <f t="shared" si="7"/>
        <v>0</v>
      </c>
      <c r="J98" s="32">
        <f t="shared" si="8"/>
        <v>1</v>
      </c>
      <c r="K98" s="30">
        <f t="shared" si="9"/>
        <v>441</v>
      </c>
    </row>
    <row r="99" spans="1:11" x14ac:dyDescent="0.25">
      <c r="A99" s="11">
        <v>741290</v>
      </c>
      <c r="B99" s="24" t="s">
        <v>138</v>
      </c>
      <c r="C99" s="26"/>
      <c r="D99" s="22" t="s">
        <v>136</v>
      </c>
      <c r="E99" s="13">
        <v>70</v>
      </c>
      <c r="F99" s="14">
        <v>23.81</v>
      </c>
      <c r="G99" s="15">
        <f t="shared" si="6"/>
        <v>1666.6999999999998</v>
      </c>
      <c r="H99" s="16"/>
      <c r="I99" s="17">
        <f t="shared" si="7"/>
        <v>0</v>
      </c>
      <c r="J99" s="32">
        <f t="shared" si="8"/>
        <v>0.1</v>
      </c>
      <c r="K99" s="30">
        <f t="shared" si="9"/>
        <v>442</v>
      </c>
    </row>
    <row r="100" spans="1:11" ht="30" x14ac:dyDescent="0.25">
      <c r="A100" s="11">
        <v>741291</v>
      </c>
      <c r="B100" s="24" t="s">
        <v>140</v>
      </c>
      <c r="C100" s="26"/>
      <c r="D100" s="22" t="s">
        <v>189</v>
      </c>
      <c r="E100" s="13">
        <v>70</v>
      </c>
      <c r="F100" s="14">
        <v>6.99</v>
      </c>
      <c r="G100" s="15">
        <f t="shared" si="6"/>
        <v>489.3</v>
      </c>
      <c r="H100" s="16"/>
      <c r="I100" s="17">
        <f t="shared" si="7"/>
        <v>0</v>
      </c>
      <c r="J100" s="32">
        <f t="shared" si="8"/>
        <v>0.1</v>
      </c>
      <c r="K100" s="30">
        <f t="shared" si="9"/>
        <v>443</v>
      </c>
    </row>
    <row r="101" spans="1:11" ht="30" x14ac:dyDescent="0.25">
      <c r="A101" s="11">
        <v>741295</v>
      </c>
      <c r="B101" s="24" t="s">
        <v>119</v>
      </c>
      <c r="C101" s="26"/>
      <c r="D101" s="22" t="s">
        <v>120</v>
      </c>
      <c r="E101" s="13">
        <v>70</v>
      </c>
      <c r="F101" s="14">
        <v>59</v>
      </c>
      <c r="G101" s="15">
        <f t="shared" si="6"/>
        <v>4130</v>
      </c>
      <c r="H101" s="16"/>
      <c r="I101" s="17">
        <f t="shared" si="7"/>
        <v>0</v>
      </c>
      <c r="J101" s="32">
        <f t="shared" si="8"/>
        <v>1</v>
      </c>
      <c r="K101" s="30">
        <f t="shared" si="9"/>
        <v>444</v>
      </c>
    </row>
    <row r="102" spans="1:11" x14ac:dyDescent="0.25">
      <c r="A102" s="11">
        <v>741296</v>
      </c>
      <c r="B102" s="24" t="s">
        <v>124</v>
      </c>
      <c r="C102" s="26"/>
      <c r="D102" s="22" t="s">
        <v>17</v>
      </c>
      <c r="E102" s="13">
        <v>120</v>
      </c>
      <c r="F102" s="14">
        <v>10.86</v>
      </c>
      <c r="G102" s="15">
        <f t="shared" si="6"/>
        <v>1303.1999999999998</v>
      </c>
      <c r="H102" s="16"/>
      <c r="I102" s="17">
        <f t="shared" si="7"/>
        <v>0</v>
      </c>
      <c r="J102" s="32">
        <f t="shared" si="8"/>
        <v>0.1</v>
      </c>
      <c r="K102" s="30">
        <f t="shared" si="9"/>
        <v>445</v>
      </c>
    </row>
    <row r="103" spans="1:11" ht="30" x14ac:dyDescent="0.25">
      <c r="A103" s="11">
        <v>741297</v>
      </c>
      <c r="B103" s="24" t="s">
        <v>139</v>
      </c>
      <c r="C103" s="26"/>
      <c r="D103" s="22" t="s">
        <v>190</v>
      </c>
      <c r="E103" s="13">
        <v>390</v>
      </c>
      <c r="F103" s="14">
        <v>30</v>
      </c>
      <c r="G103" s="15">
        <f t="shared" si="6"/>
        <v>11700</v>
      </c>
      <c r="H103" s="16"/>
      <c r="I103" s="17">
        <f t="shared" si="7"/>
        <v>0</v>
      </c>
      <c r="J103" s="32">
        <f t="shared" si="8"/>
        <v>0.1</v>
      </c>
      <c r="K103" s="30">
        <f t="shared" si="9"/>
        <v>446</v>
      </c>
    </row>
    <row r="104" spans="1:11" x14ac:dyDescent="0.25">
      <c r="A104" s="11">
        <v>741298</v>
      </c>
      <c r="B104" s="24" t="s">
        <v>86</v>
      </c>
      <c r="C104" s="26"/>
      <c r="D104" s="22" t="s">
        <v>183</v>
      </c>
      <c r="E104" s="13">
        <v>70</v>
      </c>
      <c r="F104" s="14">
        <v>128.96</v>
      </c>
      <c r="G104" s="15">
        <f t="shared" si="6"/>
        <v>9027.2000000000007</v>
      </c>
      <c r="H104" s="16"/>
      <c r="I104" s="17">
        <f t="shared" si="7"/>
        <v>0</v>
      </c>
      <c r="J104" s="32">
        <f t="shared" si="8"/>
        <v>1</v>
      </c>
      <c r="K104" s="30">
        <f t="shared" si="9"/>
        <v>447</v>
      </c>
    </row>
    <row r="105" spans="1:11" ht="30" x14ac:dyDescent="0.25">
      <c r="A105" s="11">
        <v>741299</v>
      </c>
      <c r="B105" s="24" t="s">
        <v>94</v>
      </c>
      <c r="C105" s="26"/>
      <c r="D105" s="22" t="s">
        <v>183</v>
      </c>
      <c r="E105" s="13">
        <v>70</v>
      </c>
      <c r="F105" s="14">
        <v>140.4</v>
      </c>
      <c r="G105" s="15">
        <f t="shared" si="6"/>
        <v>9828</v>
      </c>
      <c r="H105" s="16"/>
      <c r="I105" s="17">
        <f t="shared" si="7"/>
        <v>0</v>
      </c>
      <c r="J105" s="32">
        <f t="shared" si="8"/>
        <v>1</v>
      </c>
      <c r="K105" s="30">
        <f t="shared" si="9"/>
        <v>448</v>
      </c>
    </row>
    <row r="106" spans="1:11" x14ac:dyDescent="0.25">
      <c r="A106" s="11">
        <v>741315</v>
      </c>
      <c r="B106" s="24" t="s">
        <v>127</v>
      </c>
      <c r="C106" s="26"/>
      <c r="D106" s="22" t="s">
        <v>77</v>
      </c>
      <c r="E106" s="13">
        <v>70</v>
      </c>
      <c r="F106" s="14">
        <v>120</v>
      </c>
      <c r="G106" s="15">
        <f t="shared" ref="G106:G136" si="10">E106*F106</f>
        <v>8400</v>
      </c>
      <c r="H106" s="16"/>
      <c r="I106" s="17">
        <f t="shared" ref="I106:I136" si="11">E106*H106</f>
        <v>0</v>
      </c>
      <c r="J106" s="32">
        <f t="shared" si="8"/>
        <v>1</v>
      </c>
      <c r="K106" s="30">
        <f t="shared" si="9"/>
        <v>449</v>
      </c>
    </row>
    <row r="107" spans="1:11" x14ac:dyDescent="0.25">
      <c r="A107" s="11">
        <v>741316</v>
      </c>
      <c r="B107" s="24" t="s">
        <v>126</v>
      </c>
      <c r="C107" s="26"/>
      <c r="D107" s="22" t="s">
        <v>183</v>
      </c>
      <c r="E107" s="13">
        <v>70</v>
      </c>
      <c r="F107" s="14">
        <v>407</v>
      </c>
      <c r="G107" s="15">
        <f t="shared" si="10"/>
        <v>28490</v>
      </c>
      <c r="H107" s="16"/>
      <c r="I107" s="17">
        <f t="shared" si="11"/>
        <v>0</v>
      </c>
      <c r="J107" s="32">
        <f t="shared" si="8"/>
        <v>1</v>
      </c>
      <c r="K107" s="30">
        <f t="shared" si="9"/>
        <v>450</v>
      </c>
    </row>
    <row r="108" spans="1:11" x14ac:dyDescent="0.25">
      <c r="A108" s="11">
        <v>741317</v>
      </c>
      <c r="B108" s="24" t="s">
        <v>44</v>
      </c>
      <c r="C108" s="26"/>
      <c r="D108" s="22" t="s">
        <v>31</v>
      </c>
      <c r="E108" s="13">
        <v>70</v>
      </c>
      <c r="F108" s="14">
        <v>66</v>
      </c>
      <c r="G108" s="15">
        <f t="shared" si="10"/>
        <v>4620</v>
      </c>
      <c r="H108" s="16"/>
      <c r="I108" s="17">
        <f t="shared" si="11"/>
        <v>0</v>
      </c>
      <c r="J108" s="32">
        <f t="shared" si="8"/>
        <v>1</v>
      </c>
      <c r="K108" s="30">
        <f t="shared" si="9"/>
        <v>451</v>
      </c>
    </row>
    <row r="109" spans="1:11" x14ac:dyDescent="0.25">
      <c r="A109" s="11">
        <v>741318</v>
      </c>
      <c r="B109" s="24" t="s">
        <v>129</v>
      </c>
      <c r="C109" s="26"/>
      <c r="D109" s="22" t="s">
        <v>188</v>
      </c>
      <c r="E109" s="13">
        <v>70</v>
      </c>
      <c r="F109" s="14">
        <v>29.86</v>
      </c>
      <c r="G109" s="15">
        <f t="shared" si="10"/>
        <v>2090.1999999999998</v>
      </c>
      <c r="H109" s="16"/>
      <c r="I109" s="17">
        <f t="shared" si="11"/>
        <v>0</v>
      </c>
      <c r="J109" s="32">
        <f t="shared" si="8"/>
        <v>0.1</v>
      </c>
      <c r="K109" s="30">
        <f t="shared" si="9"/>
        <v>452</v>
      </c>
    </row>
    <row r="110" spans="1:11" x14ac:dyDescent="0.25">
      <c r="A110" s="11">
        <v>741319</v>
      </c>
      <c r="B110" s="24" t="s">
        <v>128</v>
      </c>
      <c r="C110" s="26"/>
      <c r="D110" s="22" t="s">
        <v>188</v>
      </c>
      <c r="E110" s="13">
        <v>110</v>
      </c>
      <c r="F110" s="14">
        <v>29.86</v>
      </c>
      <c r="G110" s="15">
        <f t="shared" si="10"/>
        <v>3284.6</v>
      </c>
      <c r="H110" s="16"/>
      <c r="I110" s="17">
        <f t="shared" si="11"/>
        <v>0</v>
      </c>
      <c r="J110" s="32">
        <f t="shared" si="8"/>
        <v>0.1</v>
      </c>
      <c r="K110" s="30">
        <f t="shared" si="9"/>
        <v>453</v>
      </c>
    </row>
    <row r="111" spans="1:11" ht="30" x14ac:dyDescent="0.25">
      <c r="A111" s="11">
        <v>741327</v>
      </c>
      <c r="B111" s="24" t="s">
        <v>141</v>
      </c>
      <c r="C111" s="26"/>
      <c r="D111" s="22" t="s">
        <v>142</v>
      </c>
      <c r="E111" s="13">
        <v>70</v>
      </c>
      <c r="F111" s="14">
        <v>29.72</v>
      </c>
      <c r="G111" s="15">
        <f t="shared" si="10"/>
        <v>2080.4</v>
      </c>
      <c r="H111" s="16"/>
      <c r="I111" s="17">
        <f t="shared" si="11"/>
        <v>0</v>
      </c>
      <c r="J111" s="32">
        <f t="shared" si="8"/>
        <v>0.1</v>
      </c>
      <c r="K111" s="30">
        <f t="shared" si="9"/>
        <v>454</v>
      </c>
    </row>
    <row r="112" spans="1:11" x14ac:dyDescent="0.25">
      <c r="A112" s="11">
        <v>741328</v>
      </c>
      <c r="B112" s="24" t="s">
        <v>143</v>
      </c>
      <c r="C112" s="26"/>
      <c r="D112" s="22" t="s">
        <v>144</v>
      </c>
      <c r="E112" s="13">
        <v>70</v>
      </c>
      <c r="F112" s="14">
        <v>144</v>
      </c>
      <c r="G112" s="15">
        <f t="shared" si="10"/>
        <v>10080</v>
      </c>
      <c r="H112" s="16"/>
      <c r="I112" s="17">
        <f t="shared" si="11"/>
        <v>0</v>
      </c>
      <c r="J112" s="32">
        <f t="shared" si="8"/>
        <v>1</v>
      </c>
      <c r="K112" s="30">
        <f t="shared" si="9"/>
        <v>455</v>
      </c>
    </row>
    <row r="113" spans="1:11" ht="30" x14ac:dyDescent="0.25">
      <c r="A113" s="11">
        <v>741329</v>
      </c>
      <c r="B113" s="24" t="s">
        <v>145</v>
      </c>
      <c r="C113" s="26"/>
      <c r="D113" s="22" t="s">
        <v>191</v>
      </c>
      <c r="E113" s="13">
        <v>120</v>
      </c>
      <c r="F113" s="14">
        <v>9.6999999999999993</v>
      </c>
      <c r="G113" s="15">
        <f t="shared" si="10"/>
        <v>1164</v>
      </c>
      <c r="H113" s="16"/>
      <c r="I113" s="17">
        <f t="shared" si="11"/>
        <v>0</v>
      </c>
      <c r="J113" s="32">
        <f t="shared" si="8"/>
        <v>0.1</v>
      </c>
      <c r="K113" s="30">
        <f t="shared" si="9"/>
        <v>456</v>
      </c>
    </row>
    <row r="114" spans="1:11" ht="30" x14ac:dyDescent="0.25">
      <c r="A114" s="11">
        <v>741330</v>
      </c>
      <c r="B114" s="24" t="s">
        <v>146</v>
      </c>
      <c r="C114" s="12"/>
      <c r="D114" s="22" t="s">
        <v>191</v>
      </c>
      <c r="E114" s="13">
        <v>120</v>
      </c>
      <c r="F114" s="14">
        <v>10</v>
      </c>
      <c r="G114" s="15">
        <f t="shared" si="10"/>
        <v>1200</v>
      </c>
      <c r="H114" s="16"/>
      <c r="I114" s="17">
        <f t="shared" si="11"/>
        <v>0</v>
      </c>
      <c r="J114" s="32">
        <f t="shared" si="8"/>
        <v>0.1</v>
      </c>
      <c r="K114" s="30">
        <f t="shared" si="9"/>
        <v>457</v>
      </c>
    </row>
    <row r="115" spans="1:11" x14ac:dyDescent="0.25">
      <c r="A115" s="11">
        <v>741331</v>
      </c>
      <c r="B115" s="24" t="s">
        <v>147</v>
      </c>
      <c r="C115" s="12"/>
      <c r="D115" s="22" t="s">
        <v>148</v>
      </c>
      <c r="E115" s="13">
        <v>70</v>
      </c>
      <c r="F115" s="14">
        <v>97.1</v>
      </c>
      <c r="G115" s="15">
        <f t="shared" si="10"/>
        <v>6797</v>
      </c>
      <c r="H115" s="16"/>
      <c r="I115" s="17">
        <f t="shared" si="11"/>
        <v>0</v>
      </c>
      <c r="J115" s="32">
        <f t="shared" si="8"/>
        <v>1</v>
      </c>
      <c r="K115" s="30">
        <f t="shared" si="9"/>
        <v>458</v>
      </c>
    </row>
    <row r="116" spans="1:11" ht="30" x14ac:dyDescent="0.25">
      <c r="A116" s="11">
        <v>741333</v>
      </c>
      <c r="B116" s="24" t="s">
        <v>152</v>
      </c>
      <c r="C116" s="12"/>
      <c r="D116" s="22" t="s">
        <v>17</v>
      </c>
      <c r="E116" s="13">
        <v>70</v>
      </c>
      <c r="F116" s="14">
        <v>1196.67</v>
      </c>
      <c r="G116" s="15">
        <f t="shared" si="10"/>
        <v>83766.900000000009</v>
      </c>
      <c r="H116" s="16"/>
      <c r="I116" s="17">
        <f t="shared" si="11"/>
        <v>0</v>
      </c>
      <c r="J116" s="32">
        <f t="shared" si="8"/>
        <v>1</v>
      </c>
      <c r="K116" s="30">
        <f t="shared" si="9"/>
        <v>459</v>
      </c>
    </row>
    <row r="117" spans="1:11" x14ac:dyDescent="0.25">
      <c r="A117" s="11">
        <v>741342</v>
      </c>
      <c r="B117" s="24" t="s">
        <v>149</v>
      </c>
      <c r="C117" s="12"/>
      <c r="D117" s="22" t="s">
        <v>150</v>
      </c>
      <c r="E117" s="13">
        <v>70</v>
      </c>
      <c r="F117" s="14">
        <v>349</v>
      </c>
      <c r="G117" s="15">
        <f t="shared" si="10"/>
        <v>24430</v>
      </c>
      <c r="H117" s="16"/>
      <c r="I117" s="17">
        <f t="shared" si="11"/>
        <v>0</v>
      </c>
      <c r="J117" s="32">
        <f t="shared" si="8"/>
        <v>1</v>
      </c>
      <c r="K117" s="30">
        <f t="shared" si="9"/>
        <v>460</v>
      </c>
    </row>
    <row r="118" spans="1:11" x14ac:dyDescent="0.25">
      <c r="A118" s="11">
        <v>741343</v>
      </c>
      <c r="B118" s="24" t="s">
        <v>165</v>
      </c>
      <c r="C118" s="12"/>
      <c r="D118" s="22" t="s">
        <v>17</v>
      </c>
      <c r="E118" s="13">
        <v>70</v>
      </c>
      <c r="F118" s="14">
        <v>4.5199999999999996</v>
      </c>
      <c r="G118" s="15">
        <f t="shared" si="10"/>
        <v>316.39999999999998</v>
      </c>
      <c r="H118" s="16"/>
      <c r="I118" s="17">
        <f t="shared" si="11"/>
        <v>0</v>
      </c>
      <c r="J118" s="32">
        <f t="shared" si="8"/>
        <v>0.01</v>
      </c>
      <c r="K118" s="30">
        <f t="shared" si="9"/>
        <v>461</v>
      </c>
    </row>
    <row r="119" spans="1:11" x14ac:dyDescent="0.25">
      <c r="A119" s="11">
        <v>741344</v>
      </c>
      <c r="B119" s="24" t="s">
        <v>163</v>
      </c>
      <c r="C119" s="12"/>
      <c r="D119" s="22" t="s">
        <v>17</v>
      </c>
      <c r="E119" s="13">
        <v>120</v>
      </c>
      <c r="F119" s="14">
        <v>2.04</v>
      </c>
      <c r="G119" s="15">
        <f t="shared" si="10"/>
        <v>244.8</v>
      </c>
      <c r="H119" s="16"/>
      <c r="I119" s="17">
        <f t="shared" si="11"/>
        <v>0</v>
      </c>
      <c r="J119" s="32">
        <f t="shared" si="8"/>
        <v>0.01</v>
      </c>
      <c r="K119" s="30">
        <f t="shared" si="9"/>
        <v>462</v>
      </c>
    </row>
    <row r="120" spans="1:11" x14ac:dyDescent="0.25">
      <c r="A120" s="11">
        <v>741345</v>
      </c>
      <c r="B120" s="24" t="s">
        <v>164</v>
      </c>
      <c r="C120" s="12"/>
      <c r="D120" s="22" t="s">
        <v>17</v>
      </c>
      <c r="E120" s="13">
        <v>120</v>
      </c>
      <c r="F120" s="14">
        <v>3.4</v>
      </c>
      <c r="G120" s="15">
        <f t="shared" si="10"/>
        <v>408</v>
      </c>
      <c r="H120" s="16"/>
      <c r="I120" s="17">
        <f t="shared" si="11"/>
        <v>0</v>
      </c>
      <c r="J120" s="32">
        <f t="shared" si="8"/>
        <v>0.01</v>
      </c>
      <c r="K120" s="30">
        <f t="shared" si="9"/>
        <v>463</v>
      </c>
    </row>
    <row r="121" spans="1:11" x14ac:dyDescent="0.25">
      <c r="A121" s="11">
        <v>741353</v>
      </c>
      <c r="B121" s="24" t="s">
        <v>153</v>
      </c>
      <c r="C121" s="12"/>
      <c r="D121" s="22" t="s">
        <v>17</v>
      </c>
      <c r="E121" s="13">
        <v>180</v>
      </c>
      <c r="F121" s="14">
        <v>2.88</v>
      </c>
      <c r="G121" s="15">
        <f t="shared" si="10"/>
        <v>518.4</v>
      </c>
      <c r="H121" s="16"/>
      <c r="I121" s="17">
        <f t="shared" si="11"/>
        <v>0</v>
      </c>
      <c r="J121" s="32">
        <f t="shared" si="8"/>
        <v>0.01</v>
      </c>
      <c r="K121" s="30">
        <f t="shared" si="9"/>
        <v>464</v>
      </c>
    </row>
    <row r="122" spans="1:11" x14ac:dyDescent="0.25">
      <c r="A122" s="11">
        <v>741354</v>
      </c>
      <c r="B122" s="24" t="s">
        <v>156</v>
      </c>
      <c r="C122" s="12"/>
      <c r="D122" s="22" t="s">
        <v>17</v>
      </c>
      <c r="E122" s="13">
        <v>70</v>
      </c>
      <c r="F122" s="14">
        <v>2.91</v>
      </c>
      <c r="G122" s="15">
        <f t="shared" si="10"/>
        <v>203.70000000000002</v>
      </c>
      <c r="H122" s="16"/>
      <c r="I122" s="17">
        <f t="shared" si="11"/>
        <v>0</v>
      </c>
      <c r="J122" s="32">
        <f t="shared" si="8"/>
        <v>0.01</v>
      </c>
      <c r="K122" s="30">
        <f t="shared" si="9"/>
        <v>465</v>
      </c>
    </row>
    <row r="123" spans="1:11" x14ac:dyDescent="0.25">
      <c r="A123" s="11">
        <v>741355</v>
      </c>
      <c r="B123" s="24" t="s">
        <v>157</v>
      </c>
      <c r="C123" s="12"/>
      <c r="D123" s="22" t="s">
        <v>17</v>
      </c>
      <c r="E123" s="13">
        <v>210</v>
      </c>
      <c r="F123" s="14">
        <v>1.65</v>
      </c>
      <c r="G123" s="15">
        <f t="shared" si="10"/>
        <v>346.5</v>
      </c>
      <c r="H123" s="16"/>
      <c r="I123" s="17">
        <f t="shared" si="11"/>
        <v>0</v>
      </c>
      <c r="J123" s="32">
        <f t="shared" si="8"/>
        <v>0.01</v>
      </c>
      <c r="K123" s="30">
        <f t="shared" si="9"/>
        <v>466</v>
      </c>
    </row>
    <row r="124" spans="1:11" x14ac:dyDescent="0.25">
      <c r="A124" s="11">
        <v>741356</v>
      </c>
      <c r="B124" s="24" t="s">
        <v>158</v>
      </c>
      <c r="C124" s="12"/>
      <c r="D124" s="22" t="s">
        <v>17</v>
      </c>
      <c r="E124" s="13">
        <v>200</v>
      </c>
      <c r="F124" s="14">
        <v>1.8</v>
      </c>
      <c r="G124" s="15">
        <f t="shared" si="10"/>
        <v>360</v>
      </c>
      <c r="H124" s="16"/>
      <c r="I124" s="17">
        <f t="shared" si="11"/>
        <v>0</v>
      </c>
      <c r="J124" s="32">
        <f t="shared" si="8"/>
        <v>0.01</v>
      </c>
      <c r="K124" s="30">
        <f t="shared" si="9"/>
        <v>467</v>
      </c>
    </row>
    <row r="125" spans="1:11" x14ac:dyDescent="0.25">
      <c r="A125" s="11">
        <v>741357</v>
      </c>
      <c r="B125" s="24" t="s">
        <v>159</v>
      </c>
      <c r="C125" s="12"/>
      <c r="D125" s="22" t="s">
        <v>17</v>
      </c>
      <c r="E125" s="13">
        <v>70</v>
      </c>
      <c r="F125" s="14">
        <v>16.350000000000001</v>
      </c>
      <c r="G125" s="15">
        <f t="shared" si="10"/>
        <v>1144.5</v>
      </c>
      <c r="H125" s="16"/>
      <c r="I125" s="17">
        <f t="shared" si="11"/>
        <v>0</v>
      </c>
      <c r="J125" s="32">
        <f t="shared" si="8"/>
        <v>0.1</v>
      </c>
      <c r="K125" s="30">
        <f t="shared" si="9"/>
        <v>468</v>
      </c>
    </row>
    <row r="126" spans="1:11" x14ac:dyDescent="0.25">
      <c r="A126" s="11">
        <v>741358</v>
      </c>
      <c r="B126" s="24" t="s">
        <v>160</v>
      </c>
      <c r="C126" s="12"/>
      <c r="D126" s="22" t="s">
        <v>17</v>
      </c>
      <c r="E126" s="13">
        <v>70</v>
      </c>
      <c r="F126" s="14">
        <v>12.95</v>
      </c>
      <c r="G126" s="15">
        <f t="shared" si="10"/>
        <v>906.5</v>
      </c>
      <c r="H126" s="16"/>
      <c r="I126" s="17">
        <f t="shared" si="11"/>
        <v>0</v>
      </c>
      <c r="J126" s="32">
        <f t="shared" si="8"/>
        <v>0.1</v>
      </c>
      <c r="K126" s="30">
        <f t="shared" si="9"/>
        <v>469</v>
      </c>
    </row>
    <row r="127" spans="1:11" x14ac:dyDescent="0.25">
      <c r="A127" s="11">
        <v>741359</v>
      </c>
      <c r="B127" s="24" t="s">
        <v>161</v>
      </c>
      <c r="C127" s="12"/>
      <c r="D127" s="22" t="s">
        <v>17</v>
      </c>
      <c r="E127" s="13">
        <v>180</v>
      </c>
      <c r="F127" s="14">
        <v>7</v>
      </c>
      <c r="G127" s="15">
        <f t="shared" si="10"/>
        <v>1260</v>
      </c>
      <c r="H127" s="16"/>
      <c r="I127" s="17">
        <f t="shared" si="11"/>
        <v>0</v>
      </c>
      <c r="J127" s="32">
        <f t="shared" si="8"/>
        <v>0.1</v>
      </c>
      <c r="K127" s="30">
        <f t="shared" si="9"/>
        <v>470</v>
      </c>
    </row>
    <row r="128" spans="1:11" x14ac:dyDescent="0.25">
      <c r="A128" s="11">
        <v>741360</v>
      </c>
      <c r="B128" s="24" t="s">
        <v>178</v>
      </c>
      <c r="C128" s="12"/>
      <c r="D128" s="22" t="s">
        <v>179</v>
      </c>
      <c r="E128" s="13">
        <v>100</v>
      </c>
      <c r="F128" s="14">
        <v>210.55</v>
      </c>
      <c r="G128" s="15">
        <f t="shared" si="10"/>
        <v>21055</v>
      </c>
      <c r="H128" s="16"/>
      <c r="I128" s="17">
        <f t="shared" si="11"/>
        <v>0</v>
      </c>
      <c r="J128" s="32">
        <f t="shared" si="8"/>
        <v>1</v>
      </c>
      <c r="K128" s="30">
        <f t="shared" si="9"/>
        <v>471</v>
      </c>
    </row>
    <row r="129" spans="1:11" x14ac:dyDescent="0.25">
      <c r="A129" s="11">
        <v>741361</v>
      </c>
      <c r="B129" s="24" t="s">
        <v>174</v>
      </c>
      <c r="C129" s="12"/>
      <c r="D129" s="22" t="s">
        <v>17</v>
      </c>
      <c r="E129" s="13">
        <v>150</v>
      </c>
      <c r="F129" s="14">
        <v>74.62</v>
      </c>
      <c r="G129" s="15">
        <f t="shared" si="10"/>
        <v>11193</v>
      </c>
      <c r="H129" s="16"/>
      <c r="I129" s="17">
        <f t="shared" si="11"/>
        <v>0</v>
      </c>
      <c r="J129" s="32">
        <f t="shared" si="8"/>
        <v>1</v>
      </c>
      <c r="K129" s="30">
        <f t="shared" si="9"/>
        <v>472</v>
      </c>
    </row>
    <row r="130" spans="1:11" x14ac:dyDescent="0.25">
      <c r="A130" s="11">
        <v>741362</v>
      </c>
      <c r="B130" s="24" t="s">
        <v>172</v>
      </c>
      <c r="C130" s="12"/>
      <c r="D130" s="22" t="s">
        <v>17</v>
      </c>
      <c r="E130" s="13">
        <v>120</v>
      </c>
      <c r="F130" s="14">
        <v>70.180000000000007</v>
      </c>
      <c r="G130" s="15">
        <f t="shared" si="10"/>
        <v>8421.6</v>
      </c>
      <c r="H130" s="16"/>
      <c r="I130" s="17">
        <f t="shared" si="11"/>
        <v>0</v>
      </c>
      <c r="J130" s="32">
        <f t="shared" si="8"/>
        <v>1</v>
      </c>
      <c r="K130" s="30">
        <f t="shared" si="9"/>
        <v>473</v>
      </c>
    </row>
    <row r="131" spans="1:11" x14ac:dyDescent="0.25">
      <c r="A131" s="11">
        <v>741363</v>
      </c>
      <c r="B131" s="24" t="s">
        <v>168</v>
      </c>
      <c r="C131" s="12"/>
      <c r="D131" s="22" t="s">
        <v>17</v>
      </c>
      <c r="E131" s="13">
        <v>120</v>
      </c>
      <c r="F131" s="14">
        <v>24.74</v>
      </c>
      <c r="G131" s="15">
        <f t="shared" si="10"/>
        <v>2968.7999999999997</v>
      </c>
      <c r="H131" s="16"/>
      <c r="I131" s="17">
        <f t="shared" si="11"/>
        <v>0</v>
      </c>
      <c r="J131" s="32">
        <f t="shared" si="8"/>
        <v>0.1</v>
      </c>
      <c r="K131" s="30">
        <f t="shared" si="9"/>
        <v>474</v>
      </c>
    </row>
    <row r="132" spans="1:11" ht="30" x14ac:dyDescent="0.25">
      <c r="A132" s="11">
        <v>741364</v>
      </c>
      <c r="B132" s="24" t="s">
        <v>167</v>
      </c>
      <c r="C132" s="12"/>
      <c r="D132" s="22" t="s">
        <v>118</v>
      </c>
      <c r="E132" s="13">
        <v>200</v>
      </c>
      <c r="F132" s="14">
        <v>41.42</v>
      </c>
      <c r="G132" s="15">
        <f t="shared" si="10"/>
        <v>8284</v>
      </c>
      <c r="H132" s="16"/>
      <c r="I132" s="17">
        <f t="shared" si="11"/>
        <v>0</v>
      </c>
      <c r="J132" s="32">
        <f t="shared" si="8"/>
        <v>0.1</v>
      </c>
      <c r="K132" s="30">
        <f t="shared" si="9"/>
        <v>475</v>
      </c>
    </row>
    <row r="133" spans="1:11" x14ac:dyDescent="0.25">
      <c r="A133" s="11">
        <v>741365</v>
      </c>
      <c r="B133" s="24" t="s">
        <v>154</v>
      </c>
      <c r="C133" s="12"/>
      <c r="D133" s="22" t="s">
        <v>17</v>
      </c>
      <c r="E133" s="13">
        <v>180</v>
      </c>
      <c r="F133" s="14">
        <v>1.9</v>
      </c>
      <c r="G133" s="15">
        <f t="shared" si="10"/>
        <v>342</v>
      </c>
      <c r="H133" s="16"/>
      <c r="I133" s="17">
        <f t="shared" si="11"/>
        <v>0</v>
      </c>
      <c r="J133" s="32">
        <f t="shared" si="8"/>
        <v>0.01</v>
      </c>
      <c r="K133" s="30">
        <f t="shared" si="9"/>
        <v>476</v>
      </c>
    </row>
    <row r="134" spans="1:11" x14ac:dyDescent="0.25">
      <c r="A134" s="11">
        <v>741366</v>
      </c>
      <c r="B134" s="24" t="s">
        <v>155</v>
      </c>
      <c r="C134" s="12"/>
      <c r="D134" s="22" t="s">
        <v>17</v>
      </c>
      <c r="E134" s="13">
        <v>180</v>
      </c>
      <c r="F134" s="14">
        <v>2.4</v>
      </c>
      <c r="G134" s="15">
        <f t="shared" si="10"/>
        <v>432</v>
      </c>
      <c r="H134" s="16"/>
      <c r="I134" s="17">
        <f t="shared" si="11"/>
        <v>0</v>
      </c>
      <c r="J134" s="32">
        <f t="shared" si="8"/>
        <v>0.01</v>
      </c>
      <c r="K134" s="30">
        <f t="shared" si="9"/>
        <v>477</v>
      </c>
    </row>
    <row r="135" spans="1:11" x14ac:dyDescent="0.25">
      <c r="A135" s="11">
        <v>741367</v>
      </c>
      <c r="B135" s="24" t="s">
        <v>162</v>
      </c>
      <c r="C135" s="12"/>
      <c r="D135" s="22" t="s">
        <v>17</v>
      </c>
      <c r="E135" s="13">
        <v>340</v>
      </c>
      <c r="F135" s="14">
        <v>5</v>
      </c>
      <c r="G135" s="15">
        <f t="shared" si="10"/>
        <v>1700</v>
      </c>
      <c r="H135" s="16"/>
      <c r="I135" s="17">
        <f t="shared" si="11"/>
        <v>0</v>
      </c>
      <c r="J135" s="32">
        <f t="shared" si="8"/>
        <v>0.01</v>
      </c>
      <c r="K135" s="30">
        <f t="shared" si="9"/>
        <v>478</v>
      </c>
    </row>
    <row r="136" spans="1:11" x14ac:dyDescent="0.25">
      <c r="A136" s="11">
        <v>741368</v>
      </c>
      <c r="B136" s="24" t="s">
        <v>173</v>
      </c>
      <c r="C136" s="12"/>
      <c r="D136" s="22" t="s">
        <v>17</v>
      </c>
      <c r="E136" s="13">
        <v>110</v>
      </c>
      <c r="F136" s="14">
        <v>128.09</v>
      </c>
      <c r="G136" s="15">
        <f t="shared" si="10"/>
        <v>14089.9</v>
      </c>
      <c r="H136" s="16"/>
      <c r="I136" s="17">
        <f t="shared" si="11"/>
        <v>0</v>
      </c>
      <c r="J136" s="32">
        <f t="shared" si="8"/>
        <v>1</v>
      </c>
      <c r="K136" s="30">
        <f t="shared" si="9"/>
        <v>479</v>
      </c>
    </row>
    <row r="137" spans="1:11" ht="30" x14ac:dyDescent="0.25">
      <c r="E137" s="23"/>
      <c r="F137" s="20" t="s">
        <v>13</v>
      </c>
      <c r="G137" s="29">
        <f>SUM(G10:G136)</f>
        <v>1065021.4999999995</v>
      </c>
      <c r="H137" s="9" t="s">
        <v>16</v>
      </c>
      <c r="I137" s="17">
        <f>SUM(I10:I136)</f>
        <v>0</v>
      </c>
    </row>
    <row r="138" spans="1:11" ht="33" customHeight="1" x14ac:dyDescent="0.25">
      <c r="A138" s="28" t="s">
        <v>195</v>
      </c>
      <c r="B138" s="27" t="s">
        <v>196</v>
      </c>
    </row>
  </sheetData>
  <sheetProtection autoFilter="0"/>
  <autoFilter ref="A9:I137" xr:uid="{00000000-0001-0000-0000-000000000000}">
    <sortState xmlns:xlrd2="http://schemas.microsoft.com/office/spreadsheetml/2017/richdata2" ref="A10:I137">
      <sortCondition ref="A9:A137"/>
    </sortState>
  </autoFilter>
  <mergeCells count="12">
    <mergeCell ref="F8:I8"/>
    <mergeCell ref="A1:C1"/>
    <mergeCell ref="D1:I1"/>
    <mergeCell ref="A2:C2"/>
    <mergeCell ref="E2:I2"/>
    <mergeCell ref="A3:C3"/>
    <mergeCell ref="E3:I3"/>
    <mergeCell ref="A4:C5"/>
    <mergeCell ref="E4:I4"/>
    <mergeCell ref="E5:I5"/>
    <mergeCell ref="A6:B6"/>
    <mergeCell ref="G6:I6"/>
  </mergeCells>
  <conditionalFormatting sqref="H10:H136">
    <cfRule type="cellIs" dxfId="0" priority="1" operator="greaterThan">
      <formula>#REF!</formula>
    </cfRule>
  </conditionalFormatting>
  <printOptions horizontalCentered="1"/>
  <pageMargins left="0.31496062992125984" right="0.31496062992125984" top="0.74803149606299213" bottom="0.51181102362204722" header="0.11811023622047245" footer="0.31496062992125984"/>
  <pageSetup paperSize="9" scale="70" firstPageNumber="116" fitToHeight="0" orientation="landscape" useFirstPageNumber="1" r:id="rId1"/>
  <headerFooter>
    <oddFooter>&amp;LANEXO III - PROPOSTA - 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8E0E-A215-4077-860C-70726A13112D}">
  <ds:schemaRefs>
    <ds:schemaRef ds:uri="http://schemas.microsoft.com/office/2006/documentManagement/types"/>
    <ds:schemaRef ds:uri="http://purl.org/dc/terms/"/>
    <ds:schemaRef ds:uri="dcc05fa6-5d2a-4b03-b1ec-34aea385894f"/>
    <ds:schemaRef ds:uri="http://purl.org/dc/dcmitype/"/>
    <ds:schemaRef ds:uri="6d8a91cf-0113-4939-a463-6f980d19d3ba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851A77BC-3112-409A-BAB8-87617CF89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9ª Região</vt:lpstr>
      <vt:lpstr>'9ª Região'!Area_de_impressao</vt:lpstr>
      <vt:lpstr>'9ª Região'!Titulos_de_impressao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THIAGO RODRIGO DOS SANTOS FERREIRA</cp:lastModifiedBy>
  <cp:revision/>
  <cp:lastPrinted>2024-10-17T13:54:29Z</cp:lastPrinted>
  <dcterms:created xsi:type="dcterms:W3CDTF">2020-06-04T16:07:41Z</dcterms:created>
  <dcterms:modified xsi:type="dcterms:W3CDTF">2024-11-04T13:17:55Z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</Properties>
</file>